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5195" windowHeight="844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Sheet1!$B$1:$M$53</definedName>
  </definedNames>
  <calcPr calcId="125725"/>
</workbook>
</file>

<file path=xl/calcChain.xml><?xml version="1.0" encoding="utf-8"?>
<calcChain xmlns="http://schemas.openxmlformats.org/spreadsheetml/2006/main">
  <c r="J36" i="1"/>
  <c r="K36"/>
  <c r="K50"/>
  <c r="J50"/>
  <c r="K45"/>
  <c r="J45"/>
  <c r="K18"/>
  <c r="J18"/>
  <c r="K12"/>
  <c r="J12"/>
  <c r="J51"/>
  <c r="N513" i="2"/>
  <c r="O513"/>
  <c r="K51" i="1"/>
</calcChain>
</file>

<file path=xl/sharedStrings.xml><?xml version="1.0" encoding="utf-8"?>
<sst xmlns="http://schemas.openxmlformats.org/spreadsheetml/2006/main" count="1185" uniqueCount="623">
  <si>
    <t xml:space="preserve"> </t>
  </si>
  <si>
    <t>المحافظة</t>
  </si>
  <si>
    <t>اسم التجمع</t>
  </si>
  <si>
    <t>عابا</t>
  </si>
  <si>
    <t>صانور</t>
  </si>
  <si>
    <t>بئر عونه</t>
  </si>
  <si>
    <t>دار صلاح</t>
  </si>
  <si>
    <t>الدوحة</t>
  </si>
  <si>
    <t>قلاع زيتا</t>
  </si>
  <si>
    <t>مدينة الزهراء</t>
  </si>
  <si>
    <t>خانيونس</t>
  </si>
  <si>
    <t>مخيم خانيونس</t>
  </si>
  <si>
    <t>Locality Name</t>
  </si>
  <si>
    <t>Locality Code</t>
  </si>
  <si>
    <t>Frequency</t>
  </si>
  <si>
    <t>Percent</t>
  </si>
  <si>
    <t>Valid Percent</t>
  </si>
  <si>
    <t>Cumulative Percent</t>
  </si>
  <si>
    <t>Valid</t>
  </si>
  <si>
    <t>Total</t>
  </si>
  <si>
    <t>عدد الاسر</t>
  </si>
  <si>
    <t>رمز التجمع</t>
  </si>
  <si>
    <t>متوسط حجم الاسرة</t>
  </si>
  <si>
    <t>زَبُوبَه</t>
  </si>
  <si>
    <t>رُمَّانَة</t>
  </si>
  <si>
    <t>تِعِنِّك</t>
  </si>
  <si>
    <t>الطَيْبَة</t>
  </si>
  <si>
    <t>عَرَبُّونَة</t>
  </si>
  <si>
    <t>الجَلَمَة</t>
  </si>
  <si>
    <t>سيلَةْ الحارِثِيَّة</t>
  </si>
  <si>
    <t>السَعايِدَة</t>
  </si>
  <si>
    <t>عَانِين</t>
  </si>
  <si>
    <t>عَرَّانَة</t>
  </si>
  <si>
    <t>دِير غَزالَة</t>
  </si>
  <si>
    <t>فَقُّوعَة</t>
  </si>
  <si>
    <t>خِرْبَة سُرُوج</t>
  </si>
  <si>
    <t>اليَامُون</t>
  </si>
  <si>
    <t>أُمُّ الرِيحَان</t>
  </si>
  <si>
    <t>كَفْر دان</t>
  </si>
  <si>
    <t>خِرْبِة عَبْدَ الله اليونِس</t>
  </si>
  <si>
    <t>ظَهْر المَالِح</t>
  </si>
  <si>
    <t>بَرْطَعَة الشَرْقِيَّة</t>
  </si>
  <si>
    <t>العَرَقَة</t>
  </si>
  <si>
    <t>بِيت قاد</t>
  </si>
  <si>
    <t>طورة الغَرْبِيَّة</t>
  </si>
  <si>
    <t>طورَة الشَرْقِيَّة</t>
  </si>
  <si>
    <t>الهاشِمِيَّة</t>
  </si>
  <si>
    <t>نَزْلَة الشَيْخ زَيْد</t>
  </si>
  <si>
    <t>الطَرِم</t>
  </si>
  <si>
    <t>خِرْبِة المُنْطَار الغَرْبيِّة</t>
  </si>
  <si>
    <t>جِنين</t>
  </si>
  <si>
    <t>مُخَيَّم جِنين</t>
  </si>
  <si>
    <t>جَلْبُون</t>
  </si>
  <si>
    <t>خِرْبِة المُنْطَار الشَرْقيِّة</t>
  </si>
  <si>
    <t>كَفْر قُود</t>
  </si>
  <si>
    <t>دِير ابو ضَعيف</t>
  </si>
  <si>
    <t>بِرْقين</t>
  </si>
  <si>
    <t>أُمُّ دار</t>
  </si>
  <si>
    <t xml:space="preserve"> الخُلْجان</t>
  </si>
  <si>
    <t>وادي الضَبِع</t>
  </si>
  <si>
    <t>ظَهْر العَبْد</t>
  </si>
  <si>
    <t>زَبْدَة</t>
  </si>
  <si>
    <t>يَعْبَدْ</t>
  </si>
  <si>
    <t>كُفَيْرِتْ</t>
  </si>
  <si>
    <t>إمريحة</t>
  </si>
  <si>
    <t>أمُّ التوت</t>
  </si>
  <si>
    <t xml:space="preserve"> الشُهَداء</t>
  </si>
  <si>
    <t>جَلْقَمُوس</t>
  </si>
  <si>
    <t>المُغيِّر</t>
  </si>
  <si>
    <t>المُطِلَّة</t>
  </si>
  <si>
    <t>بِير البَاشَا</t>
  </si>
  <si>
    <t>قَباطْيَة</t>
  </si>
  <si>
    <t>عَرَّابَة</t>
  </si>
  <si>
    <t>تِلْفِيت</t>
  </si>
  <si>
    <t>مِرْكَة</t>
  </si>
  <si>
    <t>وادي دْعُوق</t>
  </si>
  <si>
    <t>فَحْمَة الجَدِيدَة</t>
  </si>
  <si>
    <t>رَابا</t>
  </si>
  <si>
    <t>المَنْصورَة</t>
  </si>
  <si>
    <t>مِسِلْيَة</t>
  </si>
  <si>
    <t>الجَرْبا</t>
  </si>
  <si>
    <t>الزَبابِدَة</t>
  </si>
  <si>
    <t>فَحْمَة</t>
  </si>
  <si>
    <t>الزاوِيَة</t>
  </si>
  <si>
    <t>كَفْر رَاعي</t>
  </si>
  <si>
    <t>الكُفَيْر</t>
  </si>
  <si>
    <t>صِير</t>
  </si>
  <si>
    <t>عَجِّة</t>
  </si>
  <si>
    <t>عَنْزَة</t>
  </si>
  <si>
    <t>الرامَة</t>
  </si>
  <si>
    <t>مَيْثَلون</t>
  </si>
  <si>
    <t>الجُدَيِّدَة</t>
  </si>
  <si>
    <t>العَصاعْصَة</t>
  </si>
  <si>
    <t>العطَّارَة</t>
  </si>
  <si>
    <t>سِيرِيس</t>
  </si>
  <si>
    <t>جَبَعْ</t>
  </si>
  <si>
    <t>الفَنْدَقُومِيَّة</t>
  </si>
  <si>
    <t>سيلَة الظَهْر</t>
  </si>
  <si>
    <t>المجموع</t>
  </si>
  <si>
    <t>بَرْدَلَة</t>
  </si>
  <si>
    <t>عِيْن البَيْضَا</t>
  </si>
  <si>
    <t>كَرْدَلَة</t>
  </si>
  <si>
    <t>إبْزِيق</t>
  </si>
  <si>
    <t>سَلْحَب</t>
  </si>
  <si>
    <t>عَقَّابَه</t>
  </si>
  <si>
    <t>تَياسِير</t>
  </si>
  <si>
    <t>العَقَبَة</t>
  </si>
  <si>
    <t>الثَغْرَة</t>
  </si>
  <si>
    <t>طُوبَاس</t>
  </si>
  <si>
    <t>كَشْدَة</t>
  </si>
  <si>
    <t>خِرْبِة يَرْزَة</t>
  </si>
  <si>
    <t>رَاس الفارْعَةْ</t>
  </si>
  <si>
    <t>مُخَيَّمْ الفارْعَةْ</t>
  </si>
  <si>
    <t>وادي الفارِعَة</t>
  </si>
  <si>
    <t>طَمُّون</t>
  </si>
  <si>
    <t>خِرْبِة عَاطُوف</t>
  </si>
  <si>
    <t>عَكَّابَة</t>
  </si>
  <si>
    <t>قَفِّين</t>
  </si>
  <si>
    <t>نَزْلَة عِيسى</t>
  </si>
  <si>
    <t>النَزْلَة الشَرْقيِّة</t>
  </si>
  <si>
    <t>باقَة الشَرْقيِّة</t>
  </si>
  <si>
    <t>النَزْلَة الوُسطى</t>
  </si>
  <si>
    <t>النَزْلَة الغَرْبيِّة</t>
  </si>
  <si>
    <t>زَيْتَا</t>
  </si>
  <si>
    <t>صَيْدا</t>
  </si>
  <si>
    <t>عِلاَّر</t>
  </si>
  <si>
    <t>عَتِّيل</t>
  </si>
  <si>
    <t>دِير الغُصُون</t>
  </si>
  <si>
    <t>الجاروشِيَّة</t>
  </si>
  <si>
    <t>المَسْقوفَة</t>
  </si>
  <si>
    <t>بَلْعا</t>
  </si>
  <si>
    <t>إكتَابَا</t>
  </si>
  <si>
    <t>مُخَيَّم نُورْ شَمْس</t>
  </si>
  <si>
    <t>مُخَيَّم طُولكَرْم</t>
  </si>
  <si>
    <t>طُولكَرْم</t>
  </si>
  <si>
    <t>عَنَبْتا</t>
  </si>
  <si>
    <t>كَفْر اللَبَد</t>
  </si>
  <si>
    <t>كَفَا</t>
  </si>
  <si>
    <t>الحَفَّاصي</t>
  </si>
  <si>
    <t>رَامِين</t>
  </si>
  <si>
    <t>فَرْعُون</t>
  </si>
  <si>
    <t>شُوفَة</t>
  </si>
  <si>
    <t>خِرْبَة جْبارة</t>
  </si>
  <si>
    <t>سَفَّارِين</t>
  </si>
  <si>
    <t>بِيت لِيد</t>
  </si>
  <si>
    <t>الرَاس</t>
  </si>
  <si>
    <t>كَفْر صُور</t>
  </si>
  <si>
    <t>كُورْ</t>
  </si>
  <si>
    <t>كَفْر زِيبَاد</t>
  </si>
  <si>
    <t>كَفْر جَمَّال</t>
  </si>
  <si>
    <t>كَفْر عَبُّوش</t>
  </si>
  <si>
    <t>بَزُّارْيَه</t>
  </si>
  <si>
    <t>بُرْقَة</t>
  </si>
  <si>
    <t>ياصِيد</t>
  </si>
  <si>
    <t>بِيت إِمرِين</t>
  </si>
  <si>
    <t>نِصْف جُبَيْل</t>
  </si>
  <si>
    <t>سَبَسْطِية</t>
  </si>
  <si>
    <t>إجْنِسِنْيَا</t>
  </si>
  <si>
    <t>طَلُّوزة</t>
  </si>
  <si>
    <t>الناقُورَة</t>
  </si>
  <si>
    <t>البَاذَان</t>
  </si>
  <si>
    <t>دِير شَرَفْ</t>
  </si>
  <si>
    <t>عَصيرَة الشماليَّة</t>
  </si>
  <si>
    <t>النَصَّارِيَّة</t>
  </si>
  <si>
    <t>زَوَاتا</t>
  </si>
  <si>
    <t>العَقْرَبانِيَّة</t>
  </si>
  <si>
    <t>قُوصِين</t>
  </si>
  <si>
    <t>بِيت إيبَا</t>
  </si>
  <si>
    <t>بِيت حَسَن</t>
  </si>
  <si>
    <t>بِيت وَزَنْ</t>
  </si>
  <si>
    <t>مُخَيَّمْ عِيْن بِيت الماء</t>
  </si>
  <si>
    <t>عِيْن شِبْلِي</t>
  </si>
  <si>
    <t>عَزْمُوط</t>
  </si>
  <si>
    <t>نابْلُس</t>
  </si>
  <si>
    <t>مُخَيَّمْ عَسْكَر</t>
  </si>
  <si>
    <t>دِير الحَطَب</t>
  </si>
  <si>
    <t>صَرَّة</t>
  </si>
  <si>
    <t>سالِم</t>
  </si>
  <si>
    <t>مُخَيَّم بَلاطَة</t>
  </si>
  <si>
    <t>عِرَاق بُورِين</t>
  </si>
  <si>
    <t>تِلّ</t>
  </si>
  <si>
    <t>بِيت دَجَن</t>
  </si>
  <si>
    <t>رُوجِيب</t>
  </si>
  <si>
    <t>كَفْر قَلِّيل</t>
  </si>
  <si>
    <t>فُرُوش بِيت دَجَن</t>
  </si>
  <si>
    <t>مَادَما</t>
  </si>
  <si>
    <t>بُورِين</t>
  </si>
  <si>
    <t>بِيت فُورِيك</t>
  </si>
  <si>
    <t>عَصِيرَة القِبْلِيَّة</t>
  </si>
  <si>
    <t>عَوَرْتا</t>
  </si>
  <si>
    <t>عُورِيف</t>
  </si>
  <si>
    <t>أُودَلاَ</t>
  </si>
  <si>
    <t>حُوَّارَة</t>
  </si>
  <si>
    <t>عَيْنَبُوس</t>
  </si>
  <si>
    <t>يَانُون</t>
  </si>
  <si>
    <t>بِيتَا</t>
  </si>
  <si>
    <t>زَيْتَا جَمَّاعِين</t>
  </si>
  <si>
    <t>جَمَّاعِين</t>
  </si>
  <si>
    <t>أُوصَرِين</t>
  </si>
  <si>
    <t>عَقْرَبَا</t>
  </si>
  <si>
    <t>يِتْمَا</t>
  </si>
  <si>
    <t>قَبَلان</t>
  </si>
  <si>
    <t>جُورِيش</t>
  </si>
  <si>
    <t>قُصْرة</t>
  </si>
  <si>
    <t>تَلْفِيت</t>
  </si>
  <si>
    <t>السَاوِيَة</t>
  </si>
  <si>
    <t>مَجْدَلْ بَني فاضِل</t>
  </si>
  <si>
    <t>أللُبَّنْ الشَرْقِيَّة</t>
  </si>
  <si>
    <t>قَرْيُوت</t>
  </si>
  <si>
    <t>جَالُود</t>
  </si>
  <si>
    <t>عَمُّورْيَة</t>
  </si>
  <si>
    <t>دُوْمَا</t>
  </si>
  <si>
    <t>فَلامِية</t>
  </si>
  <si>
    <t>كَفْر قَدُّوم</t>
  </si>
  <si>
    <t>جِيْت</t>
  </si>
  <si>
    <t>باقَةْ الحَطَب</t>
  </si>
  <si>
    <t>حَجَّة</t>
  </si>
  <si>
    <t>جَيُّوس</t>
  </si>
  <si>
    <t>خِرْبِة صِيْر</t>
  </si>
  <si>
    <t>عَرَب الرَماضِين الشَمَالي</t>
  </si>
  <si>
    <t>فَرْعَتا</t>
  </si>
  <si>
    <t>إِمَّاتِين</t>
  </si>
  <si>
    <t>الفُنْدُق</t>
  </si>
  <si>
    <t>قَلْقِيلْيَة</t>
  </si>
  <si>
    <t>النَبِي إليَاس</t>
  </si>
  <si>
    <t>كَفْر لاقِف</t>
  </si>
  <si>
    <t>عَرَب أبو فَرْدَة</t>
  </si>
  <si>
    <t>عِزْبَة الطَبِيب</t>
  </si>
  <si>
    <t>جِنْصَافُوط</t>
  </si>
  <si>
    <t>عَزُّون</t>
  </si>
  <si>
    <t>عَرَب الرَماضِين الجَنُوبي</t>
  </si>
  <si>
    <t>عَسْلَة</t>
  </si>
  <si>
    <t>عرب الخوله</t>
  </si>
  <si>
    <t>وادي الرَشَا</t>
  </si>
  <si>
    <t>حَبْلَة</t>
  </si>
  <si>
    <t>راس الطِيرَة</t>
  </si>
  <si>
    <t>راس عَطِيَّة</t>
  </si>
  <si>
    <t>الضَبْعَة</t>
  </si>
  <si>
    <t>كَفْر ثُلْث</t>
  </si>
  <si>
    <t>عِزْبَة جَلْعُود</t>
  </si>
  <si>
    <t>المُدَوَّر</t>
  </si>
  <si>
    <t>عِزْبَة سَلْمان</t>
  </si>
  <si>
    <t>عِزْبِة الأشْقَر</t>
  </si>
  <si>
    <t>بِيت أَمين</t>
  </si>
  <si>
    <t>سَنّيرْيَا</t>
  </si>
  <si>
    <t>عَزُّون عَتْمَة</t>
  </si>
  <si>
    <t>دِير إستْيا</t>
  </si>
  <si>
    <t>قَراوَة بَني حَسَّان</t>
  </si>
  <si>
    <t>قِيرَة</t>
  </si>
  <si>
    <t>كِفِلْ حَارِس</t>
  </si>
  <si>
    <t>مَرْدَا</t>
  </si>
  <si>
    <t>بِدْيَا</t>
  </si>
  <si>
    <t>حَارِس</t>
  </si>
  <si>
    <t>يَاسُوف</t>
  </si>
  <si>
    <t>مَسْحَة</t>
  </si>
  <si>
    <t>إسْكَاكَا</t>
  </si>
  <si>
    <t>صَرْطَة</t>
  </si>
  <si>
    <t>الزَاوِيَة</t>
  </si>
  <si>
    <t>سَلْفِيت</t>
  </si>
  <si>
    <t>رَافات</t>
  </si>
  <si>
    <t>بْرُوقِين</t>
  </si>
  <si>
    <t>فَرْخَة</t>
  </si>
  <si>
    <t>كَفْر الدِيك</t>
  </si>
  <si>
    <t>دِير بَلُّوط</t>
  </si>
  <si>
    <t>خِرْبَةْ قَيْس</t>
  </si>
  <si>
    <t>قَرَاوَة بَني زِيْد</t>
  </si>
  <si>
    <t>بني زيد الشرقية</t>
  </si>
  <si>
    <t>كَفْر عِيْن</t>
  </si>
  <si>
    <t>بَني زِيْد</t>
  </si>
  <si>
    <t>عِبْوَيْن</t>
  </si>
  <si>
    <t>تُرْمُسعَيَّا</t>
  </si>
  <si>
    <t>اللُبَّنْ الغَرْبي</t>
  </si>
  <si>
    <t>سِنْجِل</t>
  </si>
  <si>
    <t>دِير السُودَان</t>
  </si>
  <si>
    <t>رَنْتِيس</t>
  </si>
  <si>
    <t>جِلْجِيلِيَّا</t>
  </si>
  <si>
    <t>عَجُّول</t>
  </si>
  <si>
    <t>المُغَيِّر</t>
  </si>
  <si>
    <t>عابُود</t>
  </si>
  <si>
    <t>النَبي صالِح</t>
  </si>
  <si>
    <t>خِرْبَةْ أبو فَلاَح</t>
  </si>
  <si>
    <t>أمُّ صَفَا</t>
  </si>
  <si>
    <t>المَزْرَعَة الشَرْقِيَّة</t>
  </si>
  <si>
    <t>دِير نِظَام</t>
  </si>
  <si>
    <t>عَطَارَة</t>
  </si>
  <si>
    <t>دِير أبو مَشْعَلْ</t>
  </si>
  <si>
    <t>جِيْبيا</t>
  </si>
  <si>
    <t>بُرْهَام</t>
  </si>
  <si>
    <t>كَفْر مَالِك</t>
  </si>
  <si>
    <t>شُقْبَا</t>
  </si>
  <si>
    <t>كُوبَر</t>
  </si>
  <si>
    <t>قِبْيَه</t>
  </si>
  <si>
    <t>سِلْواد</t>
  </si>
  <si>
    <t>يَبْرُود</t>
  </si>
  <si>
    <t>الاتحاد</t>
  </si>
  <si>
    <t>شِبْتِين</t>
  </si>
  <si>
    <t>بِير زيت</t>
  </si>
  <si>
    <t>عِيْن سِينْيا</t>
  </si>
  <si>
    <t>مُخَيَّمْ سِلْواد</t>
  </si>
  <si>
    <t>دِير جَرِيْر</t>
  </si>
  <si>
    <t>مُخَيَّمْ دِير عَمَّار</t>
  </si>
  <si>
    <t>بُدْرُس</t>
  </si>
  <si>
    <t>الزيتونة</t>
  </si>
  <si>
    <t>جِفْنَا</t>
  </si>
  <si>
    <t>دُورا القَرِع</t>
  </si>
  <si>
    <t>مُخَيَّمْ الجَلَزُون</t>
  </si>
  <si>
    <t>ابو قَشّ</t>
  </si>
  <si>
    <t>دِير قِدِّيس</t>
  </si>
  <si>
    <t>نِعْلِين</t>
  </si>
  <si>
    <t>عِيْن يَبْرود</t>
  </si>
  <si>
    <t>خَرْبَثا بَنِي حَارِث</t>
  </si>
  <si>
    <t>رَاس كَرْكَرْ</t>
  </si>
  <si>
    <t>صُرْدَا</t>
  </si>
  <si>
    <t>الجانِيَة</t>
  </si>
  <si>
    <t>المِدْيَة</t>
  </si>
  <si>
    <t>رَمُّون</t>
  </si>
  <si>
    <t>كَفْر نِعْمَة</t>
  </si>
  <si>
    <t>بِلْعِين</t>
  </si>
  <si>
    <t>بَيْتِين</t>
  </si>
  <si>
    <t>عِيْن قِينيا</t>
  </si>
  <si>
    <t>بَدِو المُعَرَّجَات</t>
  </si>
  <si>
    <t>دِير إبزِيع</t>
  </si>
  <si>
    <t>دِير دُبْوَان</t>
  </si>
  <si>
    <t>البِيرَة</t>
  </si>
  <si>
    <t>عِيْن عَرِيك</t>
  </si>
  <si>
    <t>صَفَّا</t>
  </si>
  <si>
    <t>رامَ الله</t>
  </si>
  <si>
    <t>بِيت عُوْرْ التَحْتَا</t>
  </si>
  <si>
    <t>بِيتُونْيا</t>
  </si>
  <si>
    <t>مُخَيَّمْ الأَمْعَرِي</t>
  </si>
  <si>
    <t>مُخَيَّمْ قَدُّورَة</t>
  </si>
  <si>
    <t>بِيت سِيرَا</t>
  </si>
  <si>
    <t>خَرْبَثا المِصْباح</t>
  </si>
  <si>
    <t>بِيت عُوْر الفُوقَا</t>
  </si>
  <si>
    <t>الطيرَة</t>
  </si>
  <si>
    <t>بِيت لِقْيا</t>
  </si>
  <si>
    <t>بِيت نُوبَا</t>
  </si>
  <si>
    <t>مَرْج نَعْجَة</t>
  </si>
  <si>
    <t>الزُبَيْدات</t>
  </si>
  <si>
    <t>مَرْج الغَزال</t>
  </si>
  <si>
    <t>الجِفْتْلِك</t>
  </si>
  <si>
    <t>فَصَايِل</t>
  </si>
  <si>
    <t>العوجَا</t>
  </si>
  <si>
    <t>النُوَيْعِمَة</t>
  </si>
  <si>
    <t>عِيْن الدْيوك الفُوقا</t>
  </si>
  <si>
    <t>مُخَيَّمْ عِيْن السُلطَان</t>
  </si>
  <si>
    <t>أريحا</t>
  </si>
  <si>
    <t>مُخَيَّمْ عَقَبَةْ جَبْر</t>
  </si>
  <si>
    <t>النَبي موسى</t>
  </si>
  <si>
    <t>رَافَات</t>
  </si>
  <si>
    <t>كَفْر عَقَب</t>
  </si>
  <si>
    <t>مِخْمَاس</t>
  </si>
  <si>
    <t>مُخَيَّمْ قَلَنْدِيَا</t>
  </si>
  <si>
    <t>جَبَع  (تَجَمُّع بَدَوي)</t>
  </si>
  <si>
    <t>قَلَنْدِيَا</t>
  </si>
  <si>
    <t>بِيت دُقُّو</t>
  </si>
  <si>
    <t>الجُدَيْرَة</t>
  </si>
  <si>
    <t>الرَام وضَاحِيَة البَريد</t>
  </si>
  <si>
    <t>بِيت عَنَان</t>
  </si>
  <si>
    <t>الجِيْب</t>
  </si>
  <si>
    <t>بِير نَبَالا</t>
  </si>
  <si>
    <t>بِيت إجْزَا</t>
  </si>
  <si>
    <t>القُبَيْبَة</t>
  </si>
  <si>
    <t>خَرائِب أمُّ اللَحْمْ</t>
  </si>
  <si>
    <t>بِدُّو</t>
  </si>
  <si>
    <t>النَبِي صَمُوئيل</t>
  </si>
  <si>
    <t>حِزْما</t>
  </si>
  <si>
    <t>بِيت حَنِينَا البَلَد</t>
  </si>
  <si>
    <t>قَطَنَه</t>
  </si>
  <si>
    <t>بِيت سُورِيك</t>
  </si>
  <si>
    <t>بِيت إكْسَا</t>
  </si>
  <si>
    <t>عَناتَا</t>
  </si>
  <si>
    <t>الكَعابِنَه (تَجَمُّع بَدَوي)</t>
  </si>
  <si>
    <t>الزْعَيِّمْ</t>
  </si>
  <si>
    <t>العِيْزَرِيَّة</t>
  </si>
  <si>
    <t>ابو دِيس</t>
  </si>
  <si>
    <t>عَرَب الجَهَالين</t>
  </si>
  <si>
    <t>السَواحِرَة الشَرْقِيَّة</t>
  </si>
  <si>
    <t>الشَيْخ سَعْد</t>
  </si>
  <si>
    <t>الوَلَجَة</t>
  </si>
  <si>
    <t>بَتِّير</t>
  </si>
  <si>
    <t>العُبَيْدِيَّة</t>
  </si>
  <si>
    <t>مُخَيَّمْ عايدَة</t>
  </si>
  <si>
    <t>خَلَّة النُعْمَان</t>
  </si>
  <si>
    <t>مُخَيَّمْ العَزَّة</t>
  </si>
  <si>
    <t>الخَاص</t>
  </si>
  <si>
    <t>خلة حمامة</t>
  </si>
  <si>
    <t>بِيت جَالا</t>
  </si>
  <si>
    <t>حُوسَان</t>
  </si>
  <si>
    <t>وادي فُوكِين</t>
  </si>
  <si>
    <t>بِيت لَحْم</t>
  </si>
  <si>
    <t>بِيت ساحور</t>
  </si>
  <si>
    <t>الدْوحَة</t>
  </si>
  <si>
    <t>الخَضِر</t>
  </si>
  <si>
    <t>مُخَيَّمْ الدُهَيْشَة</t>
  </si>
  <si>
    <t>هِنْدَازَة</t>
  </si>
  <si>
    <t>الشَوَاوْرَة</t>
  </si>
  <si>
    <t>إرْطَاس</t>
  </si>
  <si>
    <t>نَحَّالين</t>
  </si>
  <si>
    <t>بِيت تَعْمَر</t>
  </si>
  <si>
    <t>خَلِّةْ اللُوزَة</t>
  </si>
  <si>
    <t>الجَبْعَة</t>
  </si>
  <si>
    <t>زَعْتَرَة</t>
  </si>
  <si>
    <t xml:space="preserve"> جناتة (بيت فلوح)</t>
  </si>
  <si>
    <t>وادي رَحَّال</t>
  </si>
  <si>
    <t>جُبِّة الذِيب</t>
  </si>
  <si>
    <t>خَلِّةْ سَكَارْيَا</t>
  </si>
  <si>
    <t>خَلِّة الحَدَّادْ</t>
  </si>
  <si>
    <t>المَعْصَرَة</t>
  </si>
  <si>
    <t>وادي النِيصْ</t>
  </si>
  <si>
    <t>جْورَة الشَمْعَة</t>
  </si>
  <si>
    <t>خَلِّةْ عفَانَة</t>
  </si>
  <si>
    <t>مَراح مَعَلاَّ</t>
  </si>
  <si>
    <t>أُمُّ سَلْمُونَة</t>
  </si>
  <si>
    <t>المَنْشِيَّة</t>
  </si>
  <si>
    <t>تُقُوع</t>
  </si>
  <si>
    <t>مَرَاح رَبَاح</t>
  </si>
  <si>
    <t>بِيت فَجَّار</t>
  </si>
  <si>
    <t>المَنِيِّة</t>
  </si>
  <si>
    <t>كِيسَان</t>
  </si>
  <si>
    <t>عَرَبْ الرَشايْدِة</t>
  </si>
  <si>
    <t>خِرْبِة الدِير</t>
  </si>
  <si>
    <t>صُورِيف</t>
  </si>
  <si>
    <t>مُخَيَّمْ العَرُّوب</t>
  </si>
  <si>
    <t>بِيت أُومَّر</t>
  </si>
  <si>
    <t>جَالا</t>
  </si>
  <si>
    <t>حَتَّا</t>
  </si>
  <si>
    <t>شُيُوخْ العَرُّوب</t>
  </si>
  <si>
    <t>خَارَاس</t>
  </si>
  <si>
    <t>حَمْرّوش</t>
  </si>
  <si>
    <t>نُوبَا</t>
  </si>
  <si>
    <t>بِيت أُولا</t>
  </si>
  <si>
    <t>سَعِيْر</t>
  </si>
  <si>
    <t>حَلْحُول</t>
  </si>
  <si>
    <t>الشُيُوخ</t>
  </si>
  <si>
    <t>تَرْقُومْيا</t>
  </si>
  <si>
    <t>بِيت كاحِل</t>
  </si>
  <si>
    <t>'بِيت عِينُون</t>
  </si>
  <si>
    <t>إذْنَا</t>
  </si>
  <si>
    <t>تَفُّوح</t>
  </si>
  <si>
    <t>بِيت مَقْدُوم</t>
  </si>
  <si>
    <t>البقعه</t>
  </si>
  <si>
    <t>الخَليل</t>
  </si>
  <si>
    <t>البويره (عقبة انجيله)</t>
  </si>
  <si>
    <t>خَلِّةْ  الدار</t>
  </si>
  <si>
    <t>دِير سَامِت</t>
  </si>
  <si>
    <t>بَني نَعِيم</t>
  </si>
  <si>
    <t>بِيت عَوَّا</t>
  </si>
  <si>
    <t>دُورَا</t>
  </si>
  <si>
    <t>قَلْقَس</t>
  </si>
  <si>
    <t>سِكَّة</t>
  </si>
  <si>
    <t>خِرْبِة سَلامَة</t>
  </si>
  <si>
    <t>وادي عُبَيْد</t>
  </si>
  <si>
    <t>فْقِيقِيس</t>
  </si>
  <si>
    <t>خُرَسا</t>
  </si>
  <si>
    <t>طَرَّامَة</t>
  </si>
  <si>
    <t>مُخَيَّمْ الفَوَّار</t>
  </si>
  <si>
    <t>المَجْد</t>
  </si>
  <si>
    <t>مَراح البَقَّار</t>
  </si>
  <si>
    <t xml:space="preserve"> حَدَبْ ألفَوَّار</t>
  </si>
  <si>
    <t>دِير العَسَل التَحْتَا</t>
  </si>
  <si>
    <t>الحِيلَة</t>
  </si>
  <si>
    <t>وادي الشَاجِنَة</t>
  </si>
  <si>
    <t>الصُرَّة</t>
  </si>
  <si>
    <t>دِير رَازِح</t>
  </si>
  <si>
    <t>الرِيحِيَّة</t>
  </si>
  <si>
    <t>زِيفْ</t>
  </si>
  <si>
    <t>دِير العَسَل الفُوقا</t>
  </si>
  <si>
    <t>خَلِّةْ العَقْد</t>
  </si>
  <si>
    <t>إمرِيش</t>
  </si>
  <si>
    <t>البُوَيْب</t>
  </si>
  <si>
    <t>بِيت الرُوشْ التَحْتَا</t>
  </si>
  <si>
    <t>حَدْبْ العَلَقَة</t>
  </si>
  <si>
    <t>بِيت مِرْسِم</t>
  </si>
  <si>
    <t>بِيت الرُوشْ الفُوقا</t>
  </si>
  <si>
    <t>كَرْمَة</t>
  </si>
  <si>
    <t>بِيت عَمْرَة</t>
  </si>
  <si>
    <t>وادي الكِلاب</t>
  </si>
  <si>
    <t>أم الشقحان</t>
  </si>
  <si>
    <t>خَلِّةْ المَيِّة</t>
  </si>
  <si>
    <t>أم العمد (سهل واد الماء)</t>
  </si>
  <si>
    <t>يَطَّا</t>
  </si>
  <si>
    <t>الدِيرَات</t>
  </si>
  <si>
    <t>كُرْزَة</t>
  </si>
  <si>
    <t>رَابُود</t>
  </si>
  <si>
    <t>أمُّ لصَفَا</t>
  </si>
  <si>
    <t>البُرْج</t>
  </si>
  <si>
    <t xml:space="preserve">ام الخير </t>
  </si>
  <si>
    <t>الكَرْمِل</t>
  </si>
  <si>
    <t>خَلِّةْ صَالِح</t>
  </si>
  <si>
    <t>الظَاهِرِيَّة</t>
  </si>
  <si>
    <t>التَوانِي</t>
  </si>
  <si>
    <t>مَعِين</t>
  </si>
  <si>
    <t>النَجادَة</t>
  </si>
  <si>
    <t>السَمُوع</t>
  </si>
  <si>
    <t>وادي العماير</t>
  </si>
  <si>
    <t>الرَماضِين</t>
  </si>
  <si>
    <t>عَرَب الفُرَيْجَات</t>
  </si>
  <si>
    <t>أم النصر (القَريَة البَدَوِيَّة المَسْلخ)</t>
  </si>
  <si>
    <t>بِيت لاهْيا</t>
  </si>
  <si>
    <t>بِيت حَانُون</t>
  </si>
  <si>
    <t>مُخَيَّم جَبَالْيا</t>
  </si>
  <si>
    <t>جَبَاليا</t>
  </si>
  <si>
    <t>مُخَيَّم الشَاطِىء</t>
  </si>
  <si>
    <t>غزّة</t>
  </si>
  <si>
    <t>المُغْراقَه (ابو مِدِّين)</t>
  </si>
  <si>
    <t>جُحْر الدِيك</t>
  </si>
  <si>
    <t>مُخَيَّم النُصَيْرَات</t>
  </si>
  <si>
    <t>النُصَيْرَات</t>
  </si>
  <si>
    <t>مُخَيَّم البُرَيْج</t>
  </si>
  <si>
    <t>البُرَيْج</t>
  </si>
  <si>
    <t>الزَوايْدَة</t>
  </si>
  <si>
    <t>مُخَيَّم دِير البَلح</t>
  </si>
  <si>
    <t>مُخَيَّم المَغَازِي</t>
  </si>
  <si>
    <t>المَغَازِي</t>
  </si>
  <si>
    <t>دِير البَلح</t>
  </si>
  <si>
    <t>المُصَدَّر</t>
  </si>
  <si>
    <t xml:space="preserve"> وادِي السَلْقَا</t>
  </si>
  <si>
    <t>القَرَارَة</t>
  </si>
  <si>
    <t>بَنِي سُهِيلا</t>
  </si>
  <si>
    <t>عَبَسَان الجَديدَة (الصَغِيرَة )</t>
  </si>
  <si>
    <t>عَبَسَان الكَبِيرَة</t>
  </si>
  <si>
    <t>خُزَاعَة</t>
  </si>
  <si>
    <t>الفُخَّارِي</t>
  </si>
  <si>
    <t>رَفَح</t>
  </si>
  <si>
    <t>مُخَيَّم رَفَح</t>
  </si>
  <si>
    <t>النصر (البَيُّوك)</t>
  </si>
  <si>
    <t>شُوكَة الصُوفِي</t>
  </si>
  <si>
    <t>الجَمِيلات</t>
  </si>
  <si>
    <t>خِرْبِة مَسْعود (عراق الدوار)</t>
  </si>
  <si>
    <t>الحَفِيرَة (حَفِيرَة عَرَّابَه)</t>
  </si>
  <si>
    <t>الفَارِسِيَّة</t>
  </si>
  <si>
    <t xml:space="preserve"> المالِح</t>
  </si>
  <si>
    <t>خِرْبِة الرَاس الأحْمَر</t>
  </si>
  <si>
    <t>خِرْبِة حُمْصَة</t>
  </si>
  <si>
    <t>الرَجْمان</t>
  </si>
  <si>
    <t>تَل الخَشَبَة</t>
  </si>
  <si>
    <t>'عِزْبِة أبو آدَم</t>
  </si>
  <si>
    <t>دِير القِلْط</t>
  </si>
  <si>
    <t>دِير حَجْلَة</t>
  </si>
  <si>
    <t>الحَدَّادِيَّة</t>
  </si>
  <si>
    <t>أُم البُطُم</t>
  </si>
  <si>
    <t>خَلِّةْ المسافر</t>
  </si>
  <si>
    <t>أم الدرج (عرب الكعابنه)</t>
  </si>
  <si>
    <t>خيروشيوش والحديدية</t>
  </si>
  <si>
    <t>خَشْم الدرج (الهذالين)</t>
  </si>
  <si>
    <t>ام الخير</t>
  </si>
  <si>
    <t>عِنَّاب الكَبِير</t>
  </si>
  <si>
    <t>خِرْبِة اصَفِي</t>
  </si>
  <si>
    <t>مَنْطِقَة شِعِب البَطِن</t>
  </si>
  <si>
    <t>خِرْبِة طَويل الشِيح</t>
  </si>
  <si>
    <t>مَغَايِر العَبِيد</t>
  </si>
  <si>
    <t>خِرْبِة الفَخِيت</t>
  </si>
  <si>
    <t>خِرْبِة بِير العِد</t>
  </si>
  <si>
    <t>خِرْبِة زَنُّوتَة</t>
  </si>
  <si>
    <t>إِمنيزِل</t>
  </si>
  <si>
    <t>عدد المنشآت</t>
  </si>
  <si>
    <t>عدد المباني</t>
  </si>
  <si>
    <t>عدد المساكن</t>
  </si>
  <si>
    <t>Locality code</t>
  </si>
  <si>
    <t xml:space="preserve">  No. of Buildings</t>
  </si>
  <si>
    <t>No. of Housing Units</t>
  </si>
  <si>
    <t>No. of Establishments</t>
  </si>
  <si>
    <t>No. of Households</t>
  </si>
  <si>
    <t xml:space="preserve">ذكر     </t>
  </si>
  <si>
    <t>Male</t>
  </si>
  <si>
    <t>Female</t>
  </si>
  <si>
    <t>انثى</t>
  </si>
  <si>
    <t>Um Al-Nnaser (Al Qaraya al Badawiya al Maslakh)</t>
  </si>
  <si>
    <t>Beit Lahiya</t>
  </si>
  <si>
    <t>Beit Hanun</t>
  </si>
  <si>
    <t>Jabalya Camp</t>
  </si>
  <si>
    <t>Jabalya</t>
  </si>
  <si>
    <t>مجموع محافظة  شمال غزة</t>
  </si>
  <si>
    <t>Total North Gaza Gov.</t>
  </si>
  <si>
    <t>Ash Shati' Camp</t>
  </si>
  <si>
    <t>Gaza</t>
  </si>
  <si>
    <t>Madinat Ezahra</t>
  </si>
  <si>
    <t>Al Mughraqa (Abu Middein)</t>
  </si>
  <si>
    <t>Juhor ad Dik</t>
  </si>
  <si>
    <t>مجموع محافظة  غزة</t>
  </si>
  <si>
    <t>Total Gaza  Gov.</t>
  </si>
  <si>
    <t>An Nuseirat Camp</t>
  </si>
  <si>
    <t xml:space="preserve">An Nuseirat </t>
  </si>
  <si>
    <t>Al Bureij Camp</t>
  </si>
  <si>
    <t xml:space="preserve">Al Bureij </t>
  </si>
  <si>
    <t>Az Zawayda</t>
  </si>
  <si>
    <t>Deir al Balah Camp</t>
  </si>
  <si>
    <t>Al Maghazi Camp</t>
  </si>
  <si>
    <t xml:space="preserve">Al Maghazi </t>
  </si>
  <si>
    <t>Deir al Balah</t>
  </si>
  <si>
    <t>Al Musaddar</t>
  </si>
  <si>
    <t>Wadi as Salqa</t>
  </si>
  <si>
    <t>مجموع محافظة  دير البلح</t>
  </si>
  <si>
    <t>Total Dier al Balah Gov.</t>
  </si>
  <si>
    <t>Al Qarara</t>
  </si>
  <si>
    <t>Khan Yunis Camp</t>
  </si>
  <si>
    <t>Khan Yunis</t>
  </si>
  <si>
    <t>Bani Suheila</t>
  </si>
  <si>
    <t xml:space="preserve"> 'Abasan al Jadida(as Saghira)</t>
  </si>
  <si>
    <t xml:space="preserve"> 'Abasan al Kabira</t>
  </si>
  <si>
    <t>Khuza'a</t>
  </si>
  <si>
    <t>Al Fukhkhari</t>
  </si>
  <si>
    <t>مجموع محافظة  خانيونس</t>
  </si>
  <si>
    <t>Total Khan Yunis Gov.</t>
  </si>
  <si>
    <t>Rafah</t>
  </si>
  <si>
    <t>Rafah Camp</t>
  </si>
  <si>
    <t>Al-Nnaser (Al Bayuk)</t>
  </si>
  <si>
    <t>Shokat as Sufi</t>
  </si>
  <si>
    <t>Total Rafah Gov.</t>
  </si>
  <si>
    <t>مجموع محافظة  رفح</t>
  </si>
  <si>
    <t>مجموع قطاع غزة</t>
  </si>
  <si>
    <t>Total Gaza Strip</t>
  </si>
  <si>
    <t>uerty</t>
  </si>
  <si>
    <t xml:space="preserve">يشمل السكان الذين تم عدهم فعلاً في الأراضي الفلسطينية، وتقديرات عدد السكان الذين لم يتم عدهم على ضوء نتائج الدراسة البعدية. </t>
  </si>
  <si>
    <t>Includes population counted in the Palestinian Territory, and also includes the uncounted  population estimates according to post enumeration survey.</t>
  </si>
  <si>
    <t xml:space="preserve"> جدول 26: التجمعات السكانية في قطاع غزة حسب مؤشرات مختارة، 2007</t>
  </si>
  <si>
    <t xml:space="preserve"> جدول 26 (تابع): التجمعات السكانية في قطاع غزة حسب مؤشرات مختارة، 2007</t>
  </si>
  <si>
    <t>Table 26: Localities in the Gaza Strip by Selected Indicators, 2007</t>
  </si>
  <si>
    <t xml:space="preserve">Table 26 (Cont.): Localities in Gaza Strip by Selected Indicators, 2007 </t>
  </si>
  <si>
    <t>Average Household Size</t>
  </si>
  <si>
    <t xml:space="preserve">  الجنس</t>
  </si>
  <si>
    <t xml:space="preserve">  Sex   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</si>
</sst>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_-;_-* #,##0\-;_-* &quot;-&quot;??_-;_-@_-"/>
    <numFmt numFmtId="166" formatCode="#,##0_ ;\-#,##0\ "/>
    <numFmt numFmtId="167" formatCode="#,##0.0"/>
  </numFmts>
  <fonts count="21">
    <font>
      <sz val="10"/>
      <name val="Arial"/>
    </font>
    <font>
      <sz val="10"/>
      <name val="Arial"/>
    </font>
    <font>
      <sz val="10"/>
      <color indexed="8"/>
      <name val="Arial"/>
      <family val="2"/>
    </font>
    <font>
      <sz val="9"/>
      <color indexed="8"/>
      <name val="Simplified Arabic"/>
      <charset val="178"/>
    </font>
    <font>
      <b/>
      <sz val="9"/>
      <color indexed="8"/>
      <name val="Simplified Arabic"/>
      <charset val="178"/>
    </font>
    <font>
      <b/>
      <sz val="10"/>
      <name val="MS Sans Serif"/>
      <family val="2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b/>
      <sz val="8.5"/>
      <color indexed="8"/>
      <name val="Arial"/>
      <family val="2"/>
    </font>
    <font>
      <b/>
      <sz val="8.5"/>
      <name val="Arial"/>
      <family val="2"/>
    </font>
    <font>
      <sz val="8.5"/>
      <name val="Simplified Arabic"/>
      <charset val="178"/>
    </font>
    <font>
      <sz val="8.5"/>
      <name val="Arial"/>
      <family val="2"/>
    </font>
    <font>
      <sz val="8.5"/>
      <color indexed="8"/>
      <name val="Simplified Arabic"/>
      <charset val="178"/>
    </font>
    <font>
      <b/>
      <sz val="8.5"/>
      <color indexed="8"/>
      <name val="Simplified Arabic"/>
      <charset val="178"/>
    </font>
    <font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Simplified Arabic"/>
      <charset val="178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84">
    <xf numFmtId="0" fontId="0" fillId="0" borderId="0" xfId="0"/>
    <xf numFmtId="0" fontId="0" fillId="0" borderId="1" xfId="0" applyBorder="1"/>
    <xf numFmtId="0" fontId="3" fillId="0" borderId="2" xfId="0" applyFont="1" applyFill="1" applyBorder="1" applyAlignment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3" fontId="3" fillId="0" borderId="5" xfId="0" applyNumberFormat="1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right" vertical="center" wrapText="1"/>
    </xf>
    <xf numFmtId="3" fontId="4" fillId="0" borderId="7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right" vertical="center" wrapText="1"/>
    </xf>
    <xf numFmtId="3" fontId="3" fillId="0" borderId="10" xfId="0" applyNumberFormat="1" applyFont="1" applyFill="1" applyBorder="1" applyAlignment="1">
      <alignment horizontal="right" vertical="center" wrapText="1"/>
    </xf>
    <xf numFmtId="0" fontId="4" fillId="0" borderId="11" xfId="0" applyFont="1" applyFill="1" applyBorder="1" applyAlignment="1">
      <alignment horizontal="right" vertical="center" wrapText="1"/>
    </xf>
    <xf numFmtId="3" fontId="4" fillId="0" borderId="12" xfId="0" applyNumberFormat="1" applyFont="1" applyFill="1" applyBorder="1" applyAlignment="1">
      <alignment horizontal="right" vertical="center" wrapText="1"/>
    </xf>
    <xf numFmtId="0" fontId="0" fillId="0" borderId="1" xfId="0" applyBorder="1" applyAlignment="1">
      <alignment horizontal="right"/>
    </xf>
    <xf numFmtId="165" fontId="0" fillId="0" borderId="1" xfId="1" applyNumberFormat="1" applyFont="1" applyBorder="1"/>
    <xf numFmtId="0" fontId="0" fillId="2" borderId="1" xfId="0" applyFill="1" applyBorder="1" applyAlignment="1">
      <alignment horizontal="right"/>
    </xf>
    <xf numFmtId="0" fontId="0" fillId="2" borderId="1" xfId="0" applyFill="1" applyBorder="1"/>
    <xf numFmtId="166" fontId="5" fillId="2" borderId="1" xfId="1" applyNumberFormat="1" applyFont="1" applyFill="1" applyBorder="1"/>
    <xf numFmtId="0" fontId="8" fillId="0" borderId="0" xfId="0" applyFont="1" applyAlignment="1">
      <alignment horizontal="right"/>
    </xf>
    <xf numFmtId="0" fontId="8" fillId="0" borderId="0" xfId="0" applyFont="1"/>
    <xf numFmtId="0" fontId="9" fillId="0" borderId="13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top" wrapText="1"/>
    </xf>
    <xf numFmtId="0" fontId="8" fillId="0" borderId="1" xfId="0" applyFont="1" applyBorder="1"/>
    <xf numFmtId="0" fontId="9" fillId="0" borderId="13" xfId="0" applyFont="1" applyFill="1" applyBorder="1" applyAlignment="1">
      <alignment horizontal="center" vertical="center" wrapText="1"/>
    </xf>
    <xf numFmtId="3" fontId="9" fillId="0" borderId="13" xfId="0" applyNumberFormat="1" applyFont="1" applyFill="1" applyBorder="1" applyAlignment="1">
      <alignment horizontal="center" vertical="top"/>
    </xf>
    <xf numFmtId="0" fontId="8" fillId="0" borderId="14" xfId="0" applyFont="1" applyBorder="1"/>
    <xf numFmtId="3" fontId="8" fillId="0" borderId="0" xfId="0" applyNumberFormat="1" applyFont="1"/>
    <xf numFmtId="0" fontId="12" fillId="0" borderId="1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top" wrapText="1"/>
    </xf>
    <xf numFmtId="0" fontId="8" fillId="0" borderId="0" xfId="0" applyFont="1" applyBorder="1"/>
    <xf numFmtId="167" fontId="17" fillId="0" borderId="0" xfId="0" applyNumberFormat="1" applyFont="1" applyBorder="1" applyAlignment="1">
      <alignment horizontal="right" vertical="center"/>
    </xf>
    <xf numFmtId="167" fontId="18" fillId="0" borderId="0" xfId="0" applyNumberFormat="1" applyFont="1" applyBorder="1" applyAlignment="1">
      <alignment horizontal="right" vertical="center"/>
    </xf>
    <xf numFmtId="0" fontId="6" fillId="0" borderId="15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2" borderId="14" xfId="2" applyFont="1" applyFill="1" applyBorder="1" applyAlignment="1">
      <alignment horizontal="center" vertical="center" wrapText="1"/>
    </xf>
    <xf numFmtId="0" fontId="8" fillId="0" borderId="16" xfId="0" applyFont="1" applyBorder="1" applyAlignment="1">
      <alignment horizontal="right"/>
    </xf>
    <xf numFmtId="0" fontId="16" fillId="0" borderId="0" xfId="0" applyFont="1" applyBorder="1" applyAlignment="1">
      <alignment horizontal="right"/>
    </xf>
    <xf numFmtId="0" fontId="17" fillId="0" borderId="17" xfId="0" applyFont="1" applyBorder="1" applyAlignment="1">
      <alignment vertical="center"/>
    </xf>
    <xf numFmtId="3" fontId="17" fillId="0" borderId="0" xfId="0" applyNumberFormat="1" applyFont="1" applyBorder="1" applyAlignment="1">
      <alignment vertical="center"/>
    </xf>
    <xf numFmtId="3" fontId="8" fillId="0" borderId="0" xfId="0" applyNumberFormat="1" applyFont="1" applyBorder="1"/>
    <xf numFmtId="0" fontId="8" fillId="0" borderId="0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11" fillId="0" borderId="0" xfId="0" applyFont="1"/>
    <xf numFmtId="0" fontId="8" fillId="0" borderId="18" xfId="0" applyFont="1" applyBorder="1" applyAlignment="1">
      <alignment horizontal="right" vertical="center"/>
    </xf>
    <xf numFmtId="3" fontId="18" fillId="0" borderId="0" xfId="0" applyNumberFormat="1" applyFont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4" fillId="0" borderId="17" xfId="3" applyFont="1" applyFill="1" applyBorder="1" applyAlignment="1">
      <alignment horizontal="right" vertical="center" wrapText="1" indent="1"/>
    </xf>
    <xf numFmtId="0" fontId="15" fillId="0" borderId="17" xfId="3" applyFont="1" applyFill="1" applyBorder="1" applyAlignment="1">
      <alignment horizontal="right" vertical="center" wrapText="1" indent="1"/>
    </xf>
    <xf numFmtId="0" fontId="11" fillId="0" borderId="17" xfId="0" applyFont="1" applyBorder="1" applyAlignment="1">
      <alignment horizontal="right" vertical="center" indent="1"/>
    </xf>
    <xf numFmtId="0" fontId="11" fillId="0" borderId="16" xfId="0" applyFont="1" applyBorder="1" applyAlignment="1">
      <alignment horizontal="right" vertical="center" indent="1"/>
    </xf>
    <xf numFmtId="0" fontId="8" fillId="0" borderId="17" xfId="0" applyFont="1" applyBorder="1" applyAlignment="1">
      <alignment horizontal="left" vertical="center" indent="1"/>
    </xf>
    <xf numFmtId="0" fontId="11" fillId="0" borderId="17" xfId="0" applyFont="1" applyBorder="1" applyAlignment="1">
      <alignment horizontal="left" vertical="center" indent="1"/>
    </xf>
    <xf numFmtId="0" fontId="8" fillId="0" borderId="17" xfId="0" applyFont="1" applyBorder="1" applyAlignment="1">
      <alignment horizontal="left" vertical="center" wrapText="1" indent="1"/>
    </xf>
    <xf numFmtId="0" fontId="14" fillId="0" borderId="11" xfId="3" applyFont="1" applyFill="1" applyBorder="1" applyAlignment="1">
      <alignment horizontal="right" vertical="center" wrapText="1" indent="1"/>
    </xf>
    <xf numFmtId="0" fontId="17" fillId="0" borderId="11" xfId="0" applyFont="1" applyBorder="1" applyAlignment="1">
      <alignment vertical="center"/>
    </xf>
    <xf numFmtId="3" fontId="17" fillId="0" borderId="15" xfId="0" applyNumberFormat="1" applyFont="1" applyBorder="1" applyAlignment="1">
      <alignment vertical="center"/>
    </xf>
    <xf numFmtId="167" fontId="17" fillId="0" borderId="15" xfId="0" applyNumberFormat="1" applyFont="1" applyBorder="1" applyAlignment="1">
      <alignment horizontal="right" vertical="center"/>
    </xf>
    <xf numFmtId="0" fontId="8" fillId="0" borderId="15" xfId="0" applyFont="1" applyBorder="1" applyAlignment="1">
      <alignment vertical="center"/>
    </xf>
    <xf numFmtId="0" fontId="8" fillId="0" borderId="11" xfId="0" applyFont="1" applyBorder="1" applyAlignment="1">
      <alignment horizontal="left" vertical="center" indent="1"/>
    </xf>
    <xf numFmtId="0" fontId="11" fillId="0" borderId="16" xfId="0" applyFont="1" applyFill="1" applyBorder="1" applyAlignment="1">
      <alignment horizontal="center" vertical="top" wrapText="1"/>
    </xf>
    <xf numFmtId="0" fontId="11" fillId="0" borderId="18" xfId="0" applyFont="1" applyFill="1" applyBorder="1" applyAlignment="1">
      <alignment horizontal="center" vertical="top" wrapText="1"/>
    </xf>
    <xf numFmtId="0" fontId="11" fillId="0" borderId="17" xfId="0" applyFont="1" applyFill="1" applyBorder="1" applyAlignment="1">
      <alignment horizontal="center" vertical="top" wrapText="1"/>
    </xf>
    <xf numFmtId="0" fontId="11" fillId="0" borderId="11" xfId="0" applyFont="1" applyFill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9" fillId="0" borderId="19" xfId="0" applyFont="1" applyBorder="1" applyAlignment="1">
      <alignment horizontal="right" vertical="center" wrapText="1" readingOrder="2"/>
    </xf>
    <xf numFmtId="0" fontId="20" fillId="0" borderId="0" xfId="0" applyFont="1" applyBorder="1" applyAlignment="1">
      <alignment horizontal="left" vertical="center" wrapText="1"/>
    </xf>
    <xf numFmtId="0" fontId="10" fillId="0" borderId="13" xfId="2" applyFont="1" applyFill="1" applyBorder="1" applyAlignment="1">
      <alignment horizontal="center" vertical="center" wrapText="1"/>
    </xf>
    <xf numFmtId="0" fontId="10" fillId="0" borderId="17" xfId="2" applyFont="1" applyFill="1" applyBorder="1" applyAlignment="1">
      <alignment horizontal="center" vertical="center" wrapText="1"/>
    </xf>
    <xf numFmtId="0" fontId="10" fillId="0" borderId="11" xfId="2" applyFont="1" applyFill="1" applyBorder="1" applyAlignment="1">
      <alignment horizontal="center" vertical="center" wrapText="1"/>
    </xf>
    <xf numFmtId="3" fontId="11" fillId="0" borderId="16" xfId="0" applyNumberFormat="1" applyFont="1" applyFill="1" applyBorder="1" applyAlignment="1">
      <alignment horizontal="center" vertical="top" wrapText="1"/>
    </xf>
    <xf numFmtId="3" fontId="11" fillId="0" borderId="18" xfId="0" applyNumberFormat="1" applyFont="1" applyFill="1" applyBorder="1" applyAlignment="1">
      <alignment horizontal="center" vertical="top" wrapText="1"/>
    </xf>
    <xf numFmtId="0" fontId="10" fillId="2" borderId="14" xfId="2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right" vertical="center"/>
    </xf>
    <xf numFmtId="0" fontId="11" fillId="0" borderId="21" xfId="0" applyFont="1" applyFill="1" applyBorder="1" applyAlignment="1">
      <alignment horizontal="left" vertical="center"/>
    </xf>
    <xf numFmtId="0" fontId="9" fillId="0" borderId="14" xfId="0" applyFont="1" applyBorder="1" applyAlignment="1">
      <alignment vertical="center"/>
    </xf>
  </cellXfs>
  <cellStyles count="4">
    <cellStyle name="Comma" xfId="1" builtinId="3"/>
    <cellStyle name="Normal" xfId="0" builtinId="0"/>
    <cellStyle name="Normal_Sheet1" xfId="2"/>
    <cellStyle name="Normal_مجاميع حسب التجمع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833"/>
  <sheetViews>
    <sheetView rightToLeft="1" tabSelected="1" view="pageBreakPreview" topLeftCell="B34" zoomScaleNormal="100" zoomScaleSheetLayoutView="100" workbookViewId="0">
      <selection activeCell="E34" sqref="E34"/>
    </sheetView>
  </sheetViews>
  <sheetFormatPr defaultRowHeight="14.45" customHeight="1"/>
  <cols>
    <col min="1" max="1" width="8.28515625" style="18" hidden="1" customWidth="1"/>
    <col min="2" max="2" width="16.5703125" style="37" customWidth="1"/>
    <col min="3" max="3" width="9" style="24" customWidth="1"/>
    <col min="4" max="6" width="10.7109375" style="19" customWidth="1"/>
    <col min="7" max="7" width="11.140625" style="28" customWidth="1"/>
    <col min="8" max="8" width="12.42578125" style="27" customWidth="1"/>
    <col min="9" max="9" width="14.42578125" style="27" customWidth="1"/>
    <col min="10" max="10" width="11.140625" style="27" customWidth="1"/>
    <col min="11" max="11" width="10.42578125" style="27" customWidth="1"/>
    <col min="12" max="12" width="9" style="24" hidden="1" customWidth="1"/>
    <col min="13" max="13" width="21.85546875" style="19" customWidth="1"/>
    <col min="14" max="16384" width="9.140625" style="19"/>
  </cols>
  <sheetData>
    <row r="1" spans="1:60" ht="18" customHeight="1">
      <c r="A1" s="38"/>
      <c r="B1" s="71" t="s">
        <v>616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60" ht="18" customHeight="1">
      <c r="A2" s="38"/>
      <c r="B2" s="67" t="s">
        <v>618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60" ht="6.7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</row>
    <row r="4" spans="1:60" ht="18" customHeight="1">
      <c r="A4" s="80" t="s">
        <v>1</v>
      </c>
      <c r="B4" s="75" t="s">
        <v>2</v>
      </c>
      <c r="C4" s="25" t="s">
        <v>21</v>
      </c>
      <c r="D4" s="83" t="s">
        <v>621</v>
      </c>
      <c r="E4" s="81"/>
      <c r="F4" s="82" t="s">
        <v>622</v>
      </c>
      <c r="G4" s="26" t="s">
        <v>20</v>
      </c>
      <c r="H4" s="20" t="s">
        <v>22</v>
      </c>
      <c r="I4" s="20" t="s">
        <v>556</v>
      </c>
      <c r="J4" s="21" t="s">
        <v>557</v>
      </c>
      <c r="K4" s="21" t="s">
        <v>558</v>
      </c>
      <c r="L4" s="72" t="s">
        <v>13</v>
      </c>
      <c r="M4" s="68" t="s">
        <v>12</v>
      </c>
    </row>
    <row r="5" spans="1:60" ht="18" customHeight="1">
      <c r="A5" s="80"/>
      <c r="B5" s="76"/>
      <c r="C5" s="65" t="s">
        <v>559</v>
      </c>
      <c r="D5" s="29" t="s">
        <v>564</v>
      </c>
      <c r="E5" s="29" t="s">
        <v>567</v>
      </c>
      <c r="F5" s="25" t="s">
        <v>98</v>
      </c>
      <c r="G5" s="78" t="s">
        <v>563</v>
      </c>
      <c r="H5" s="65" t="s">
        <v>620</v>
      </c>
      <c r="I5" s="63" t="s">
        <v>562</v>
      </c>
      <c r="J5" s="63" t="s">
        <v>560</v>
      </c>
      <c r="K5" s="65" t="s">
        <v>561</v>
      </c>
      <c r="L5" s="72"/>
      <c r="M5" s="69"/>
    </row>
    <row r="6" spans="1:60" ht="18" customHeight="1">
      <c r="A6" s="36"/>
      <c r="B6" s="77"/>
      <c r="C6" s="66"/>
      <c r="D6" s="30" t="s">
        <v>565</v>
      </c>
      <c r="E6" s="30" t="s">
        <v>566</v>
      </c>
      <c r="F6" s="23" t="s">
        <v>19</v>
      </c>
      <c r="G6" s="79"/>
      <c r="H6" s="66"/>
      <c r="I6" s="64"/>
      <c r="J6" s="64"/>
      <c r="K6" s="66"/>
      <c r="L6" s="22"/>
      <c r="M6" s="70"/>
    </row>
    <row r="7" spans="1:60" ht="31.5" customHeight="1">
      <c r="B7" s="50" t="s">
        <v>498</v>
      </c>
      <c r="C7" s="39">
        <v>552681</v>
      </c>
      <c r="D7" s="40">
        <v>1429.1539247840115</v>
      </c>
      <c r="E7" s="40">
        <v>1384.3017331360084</v>
      </c>
      <c r="F7" s="40">
        <v>2813.4556579199366</v>
      </c>
      <c r="G7" s="40">
        <v>420.99898069600385</v>
      </c>
      <c r="H7" s="32">
        <v>6.68280871670681</v>
      </c>
      <c r="I7" s="40">
        <v>8</v>
      </c>
      <c r="J7" s="40">
        <v>450</v>
      </c>
      <c r="K7" s="40">
        <v>488</v>
      </c>
      <c r="L7" s="48">
        <v>9456.6768617841772</v>
      </c>
      <c r="M7" s="56" t="s">
        <v>568</v>
      </c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</row>
    <row r="8" spans="1:60" ht="18" customHeight="1">
      <c r="B8" s="50" t="s">
        <v>499</v>
      </c>
      <c r="C8" s="39">
        <v>552695</v>
      </c>
      <c r="D8" s="40">
        <v>32782.874622735391</v>
      </c>
      <c r="E8" s="40">
        <v>31654.434255590106</v>
      </c>
      <c r="F8" s="40">
        <v>64437.308878235912</v>
      </c>
      <c r="G8" s="40">
        <v>9456.6768617841772</v>
      </c>
      <c r="H8" s="32">
        <v>6.81394847471595</v>
      </c>
      <c r="I8" s="40">
        <v>978</v>
      </c>
      <c r="J8" s="40">
        <v>5745</v>
      </c>
      <c r="K8" s="40">
        <v>10135</v>
      </c>
      <c r="L8" s="48">
        <v>5431.1926613761289</v>
      </c>
      <c r="M8" s="54" t="s">
        <v>569</v>
      </c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31"/>
      <c r="BH8" s="31"/>
    </row>
    <row r="9" spans="1:60" ht="18" customHeight="1">
      <c r="B9" s="50" t="s">
        <v>500</v>
      </c>
      <c r="C9" s="39">
        <v>552740</v>
      </c>
      <c r="D9" s="40">
        <v>19235.474009039397</v>
      </c>
      <c r="E9" s="40">
        <v>18838.939860150927</v>
      </c>
      <c r="F9" s="40">
        <v>38074.413869194774</v>
      </c>
      <c r="G9" s="40">
        <v>5431.1926613761289</v>
      </c>
      <c r="H9" s="32">
        <v>7.0103228228231673</v>
      </c>
      <c r="I9" s="40">
        <v>426</v>
      </c>
      <c r="J9" s="40">
        <v>3667</v>
      </c>
      <c r="K9" s="40">
        <v>5839</v>
      </c>
      <c r="L9" s="48">
        <v>6161.0601436483421</v>
      </c>
      <c r="M9" s="54" t="s">
        <v>570</v>
      </c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1"/>
      <c r="AN9" s="31"/>
      <c r="AO9" s="31"/>
      <c r="AP9" s="31"/>
      <c r="AQ9" s="31"/>
      <c r="AR9" s="31"/>
      <c r="AS9" s="31"/>
      <c r="AT9" s="31"/>
      <c r="AU9" s="31"/>
      <c r="AV9" s="31"/>
      <c r="AW9" s="31"/>
      <c r="AX9" s="31"/>
      <c r="AY9" s="31"/>
      <c r="AZ9" s="31"/>
      <c r="BA9" s="31"/>
      <c r="BB9" s="31"/>
      <c r="BC9" s="31"/>
      <c r="BD9" s="31"/>
      <c r="BE9" s="31"/>
      <c r="BF9" s="31"/>
      <c r="BG9" s="31"/>
      <c r="BH9" s="31"/>
    </row>
    <row r="10" spans="1:60" ht="18" customHeight="1">
      <c r="B10" s="50" t="s">
        <v>501</v>
      </c>
      <c r="C10" s="39">
        <v>552755</v>
      </c>
      <c r="D10" s="40">
        <v>20975.535171385458</v>
      </c>
      <c r="E10" s="40">
        <v>20993.88379524148</v>
      </c>
      <c r="F10" s="40">
        <v>41969.418966617486</v>
      </c>
      <c r="G10" s="40">
        <v>6161.0601436483421</v>
      </c>
      <c r="H10" s="32">
        <v>6.812045003307631</v>
      </c>
      <c r="I10" s="40">
        <v>1181</v>
      </c>
      <c r="J10" s="40">
        <v>5313</v>
      </c>
      <c r="K10" s="40">
        <v>6406</v>
      </c>
      <c r="L10" s="48">
        <v>18901.121307663001</v>
      </c>
      <c r="M10" s="54" t="s">
        <v>571</v>
      </c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</row>
    <row r="11" spans="1:60" ht="18" customHeight="1">
      <c r="B11" s="50" t="s">
        <v>502</v>
      </c>
      <c r="C11" s="39">
        <v>552790</v>
      </c>
      <c r="D11" s="40">
        <v>63178.389408118914</v>
      </c>
      <c r="E11" s="40">
        <v>60021.406736902441</v>
      </c>
      <c r="F11" s="40">
        <v>123199.79614533938</v>
      </c>
      <c r="G11" s="40">
        <v>18901.121307663001</v>
      </c>
      <c r="H11" s="32">
        <v>6.5181210225549426</v>
      </c>
      <c r="I11" s="40">
        <v>2184</v>
      </c>
      <c r="J11" s="40">
        <v>11193</v>
      </c>
      <c r="K11" s="40">
        <v>20454</v>
      </c>
      <c r="L11" s="48">
        <v>40371.049955165297</v>
      </c>
      <c r="M11" s="54" t="s">
        <v>572</v>
      </c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</row>
    <row r="12" spans="1:60" ht="18" customHeight="1">
      <c r="B12" s="51" t="s">
        <v>573</v>
      </c>
      <c r="C12" s="39"/>
      <c r="D12" s="46">
        <v>137601.42713638383</v>
      </c>
      <c r="E12" s="46">
        <v>132892.96638131345</v>
      </c>
      <c r="F12" s="46">
        <v>270494.39351807151</v>
      </c>
      <c r="G12" s="46">
        <v>40371.049955165297</v>
      </c>
      <c r="H12" s="33">
        <v>6.7002070498159769</v>
      </c>
      <c r="I12" s="46">
        <v>4777</v>
      </c>
      <c r="J12" s="46">
        <f>SUM(J7:J11)</f>
        <v>26368</v>
      </c>
      <c r="K12" s="46">
        <f>SUM(K7:K11)</f>
        <v>43322</v>
      </c>
      <c r="L12" s="49">
        <v>5206.9672134482844</v>
      </c>
      <c r="M12" s="55" t="s">
        <v>574</v>
      </c>
      <c r="N12" s="31"/>
      <c r="O12" s="31"/>
      <c r="P12" s="31" t="s">
        <v>613</v>
      </c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1"/>
      <c r="AN12" s="31"/>
      <c r="AO12" s="31"/>
      <c r="AP12" s="31"/>
      <c r="AQ12" s="31"/>
      <c r="AR12" s="31"/>
      <c r="AS12" s="31"/>
      <c r="AT12" s="31"/>
      <c r="AU12" s="31"/>
      <c r="AV12" s="31"/>
      <c r="AW12" s="31"/>
      <c r="AX12" s="31"/>
      <c r="AY12" s="31"/>
      <c r="AZ12" s="31"/>
      <c r="BA12" s="31"/>
      <c r="BB12" s="31"/>
      <c r="BC12" s="31"/>
      <c r="BD12" s="31"/>
      <c r="BE12" s="31"/>
      <c r="BF12" s="31"/>
      <c r="BG12" s="31"/>
      <c r="BH12" s="31"/>
    </row>
    <row r="13" spans="1:60" ht="18" customHeight="1">
      <c r="B13" s="50" t="s">
        <v>503</v>
      </c>
      <c r="C13" s="39">
        <v>602775</v>
      </c>
      <c r="D13" s="40">
        <v>17501.024591278892</v>
      </c>
      <c r="E13" s="40">
        <v>17162.909837158568</v>
      </c>
      <c r="F13" s="40">
        <v>34663.934428459361</v>
      </c>
      <c r="G13" s="40">
        <v>5206.9672134482844</v>
      </c>
      <c r="H13" s="32">
        <v>6.657221566314294</v>
      </c>
      <c r="I13" s="40">
        <v>652</v>
      </c>
      <c r="J13" s="40">
        <v>3675</v>
      </c>
      <c r="K13" s="40">
        <v>5569</v>
      </c>
      <c r="L13" s="48">
        <v>69669.05738155295</v>
      </c>
      <c r="M13" s="54" t="s">
        <v>575</v>
      </c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1"/>
      <c r="AV13" s="31"/>
      <c r="AW13" s="31"/>
      <c r="AX13" s="31"/>
      <c r="AY13" s="31"/>
      <c r="AZ13" s="31"/>
      <c r="BA13" s="31"/>
      <c r="BB13" s="31"/>
      <c r="BC13" s="31"/>
      <c r="BD13" s="31"/>
      <c r="BE13" s="31"/>
      <c r="BF13" s="31"/>
      <c r="BG13" s="31"/>
      <c r="BH13" s="31"/>
    </row>
    <row r="14" spans="1:60" ht="18" customHeight="1">
      <c r="B14" s="50" t="s">
        <v>504</v>
      </c>
      <c r="C14" s="39">
        <v>602825</v>
      </c>
      <c r="D14" s="40">
        <v>228814.54919378148</v>
      </c>
      <c r="E14" s="40">
        <v>220662.90984910543</v>
      </c>
      <c r="F14" s="40">
        <v>449477.45904636855</v>
      </c>
      <c r="G14" s="40">
        <v>69669.05738155295</v>
      </c>
      <c r="H14" s="32">
        <v>6.4516081591966774</v>
      </c>
      <c r="I14" s="40">
        <v>12626</v>
      </c>
      <c r="J14" s="40">
        <v>35916</v>
      </c>
      <c r="K14" s="40">
        <v>82283</v>
      </c>
      <c r="L14" s="48">
        <v>598.3606557759997</v>
      </c>
      <c r="M14" s="54" t="s">
        <v>576</v>
      </c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R14" s="31"/>
      <c r="AS14" s="31"/>
      <c r="AT14" s="31"/>
      <c r="AU14" s="31"/>
      <c r="AV14" s="31"/>
      <c r="AW14" s="31"/>
      <c r="AX14" s="31"/>
      <c r="AY14" s="31"/>
      <c r="AZ14" s="31"/>
      <c r="BA14" s="31"/>
      <c r="BB14" s="31"/>
      <c r="BC14" s="31"/>
      <c r="BD14" s="31"/>
      <c r="BE14" s="31"/>
      <c r="BF14" s="31"/>
      <c r="BG14" s="31"/>
      <c r="BH14" s="31"/>
    </row>
    <row r="15" spans="1:60" ht="18" customHeight="1">
      <c r="B15" s="50" t="s">
        <v>9</v>
      </c>
      <c r="C15" s="39">
        <v>602900</v>
      </c>
      <c r="D15" s="40">
        <v>1562.5000001000219</v>
      </c>
      <c r="E15" s="40">
        <v>1523.5655738680191</v>
      </c>
      <c r="F15" s="40">
        <v>3086.0655739681315</v>
      </c>
      <c r="G15" s="40">
        <v>598.3606557759997</v>
      </c>
      <c r="H15" s="32">
        <v>5.1575342465755645</v>
      </c>
      <c r="I15" s="40">
        <v>44</v>
      </c>
      <c r="J15" s="40">
        <v>245</v>
      </c>
      <c r="K15" s="40">
        <v>837</v>
      </c>
      <c r="L15" s="48">
        <v>955.9426230119858</v>
      </c>
      <c r="M15" s="54" t="s">
        <v>577</v>
      </c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/>
      <c r="AP15" s="31"/>
      <c r="AQ15" s="31"/>
      <c r="AR15" s="31"/>
      <c r="AS15" s="31"/>
      <c r="AT15" s="31"/>
      <c r="AU15" s="31"/>
      <c r="AV15" s="31"/>
      <c r="AW15" s="31"/>
      <c r="AX15" s="31"/>
      <c r="AY15" s="31"/>
      <c r="AZ15" s="31"/>
      <c r="BA15" s="31"/>
      <c r="BB15" s="31"/>
      <c r="BC15" s="31"/>
      <c r="BD15" s="31"/>
      <c r="BE15" s="31"/>
      <c r="BF15" s="31"/>
      <c r="BG15" s="31"/>
      <c r="BH15" s="31"/>
    </row>
    <row r="16" spans="1:60" ht="18" customHeight="1">
      <c r="B16" s="50" t="s">
        <v>505</v>
      </c>
      <c r="C16" s="39">
        <v>602945</v>
      </c>
      <c r="D16" s="40">
        <v>3352.4590166081507</v>
      </c>
      <c r="E16" s="40">
        <v>3188.5245903681389</v>
      </c>
      <c r="F16" s="40">
        <v>6540.9836069763805</v>
      </c>
      <c r="G16" s="40">
        <v>955.9426230119858</v>
      </c>
      <c r="H16" s="32">
        <v>6.842443729904037</v>
      </c>
      <c r="I16" s="40">
        <v>58</v>
      </c>
      <c r="J16" s="40">
        <v>1052</v>
      </c>
      <c r="K16" s="40">
        <v>1158</v>
      </c>
      <c r="L16" s="48">
        <v>437.50000002800181</v>
      </c>
      <c r="M16" s="54" t="s">
        <v>578</v>
      </c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</row>
    <row r="17" spans="1:60" ht="18" customHeight="1">
      <c r="B17" s="50" t="s">
        <v>506</v>
      </c>
      <c r="C17" s="39">
        <v>603045</v>
      </c>
      <c r="D17" s="40">
        <v>1423.1557377960119</v>
      </c>
      <c r="E17" s="40">
        <v>1500.0000000960174</v>
      </c>
      <c r="F17" s="40">
        <v>2923.1557378921198</v>
      </c>
      <c r="G17" s="40">
        <v>437.50000002800181</v>
      </c>
      <c r="H17" s="32">
        <v>6.6814988290400592</v>
      </c>
      <c r="I17" s="40">
        <v>22</v>
      </c>
      <c r="J17" s="40">
        <v>639</v>
      </c>
      <c r="K17" s="40">
        <v>543</v>
      </c>
      <c r="L17" s="48">
        <v>76867.827873823859</v>
      </c>
      <c r="M17" s="54" t="s">
        <v>579</v>
      </c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1"/>
      <c r="AQ17" s="31"/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</row>
    <row r="18" spans="1:60" ht="18" customHeight="1">
      <c r="B18" s="52" t="s">
        <v>580</v>
      </c>
      <c r="C18" s="39"/>
      <c r="D18" s="46">
        <v>252653.68853925378</v>
      </c>
      <c r="E18" s="46">
        <v>244037.90985029188</v>
      </c>
      <c r="F18" s="46">
        <v>496691.59839436843</v>
      </c>
      <c r="G18" s="46">
        <v>76867.827873823859</v>
      </c>
      <c r="H18" s="33">
        <v>6.4616317662790239</v>
      </c>
      <c r="I18" s="46">
        <v>13402</v>
      </c>
      <c r="J18" s="46">
        <f>SUM(J13:J17)</f>
        <v>41527</v>
      </c>
      <c r="K18" s="46">
        <f>SUM(K13:K17)</f>
        <v>90390</v>
      </c>
      <c r="L18" s="49">
        <v>4380.757418839512</v>
      </c>
      <c r="M18" s="55" t="s">
        <v>581</v>
      </c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1"/>
      <c r="AN18" s="31"/>
      <c r="AO18" s="31"/>
      <c r="AP18" s="31"/>
      <c r="AQ18" s="31"/>
      <c r="AR18" s="31"/>
      <c r="AS18" s="31"/>
      <c r="AT18" s="31"/>
      <c r="AU18" s="31"/>
      <c r="AV18" s="31"/>
      <c r="AW18" s="31"/>
      <c r="AX18" s="31"/>
      <c r="AY18" s="31"/>
      <c r="AZ18" s="31"/>
      <c r="BA18" s="31"/>
      <c r="BB18" s="31"/>
      <c r="BC18" s="31"/>
      <c r="BD18" s="31"/>
      <c r="BE18" s="31"/>
      <c r="BF18" s="31"/>
      <c r="BG18" s="31"/>
      <c r="BH18" s="31"/>
    </row>
    <row r="19" spans="1:60" ht="18" customHeight="1">
      <c r="B19" s="50" t="s">
        <v>507</v>
      </c>
      <c r="C19" s="39">
        <v>653065</v>
      </c>
      <c r="D19" s="40">
        <v>14059.365398405429</v>
      </c>
      <c r="E19" s="40">
        <v>14027.635613362436</v>
      </c>
      <c r="F19" s="40">
        <v>28087.00101176741</v>
      </c>
      <c r="G19" s="40">
        <v>4380.757418839512</v>
      </c>
      <c r="H19" s="32">
        <v>6.4114485981302796</v>
      </c>
      <c r="I19" s="40">
        <v>645</v>
      </c>
      <c r="J19" s="40">
        <v>3227</v>
      </c>
      <c r="K19" s="40">
        <v>4602</v>
      </c>
      <c r="L19" s="48">
        <v>5816.7860773982029</v>
      </c>
      <c r="M19" s="54" t="s">
        <v>582</v>
      </c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W19" s="31"/>
      <c r="AX19" s="31"/>
      <c r="AY19" s="31"/>
      <c r="AZ19" s="31"/>
      <c r="BA19" s="31"/>
      <c r="BB19" s="31"/>
      <c r="BC19" s="31"/>
      <c r="BD19" s="31"/>
      <c r="BE19" s="31"/>
      <c r="BF19" s="31"/>
      <c r="BG19" s="31"/>
      <c r="BH19" s="31"/>
    </row>
    <row r="20" spans="1:60" ht="18" customHeight="1">
      <c r="B20" s="50" t="s">
        <v>508</v>
      </c>
      <c r="C20" s="39">
        <v>653070</v>
      </c>
      <c r="D20" s="40">
        <v>18617.195488613448</v>
      </c>
      <c r="E20" s="40">
        <v>18047.082899292571</v>
      </c>
      <c r="F20" s="40">
        <v>36664.27838791941</v>
      </c>
      <c r="G20" s="40">
        <v>5816.7860773982029</v>
      </c>
      <c r="H20" s="32">
        <v>6.3031849375349589</v>
      </c>
      <c r="I20" s="40">
        <v>785</v>
      </c>
      <c r="J20" s="40">
        <v>3919</v>
      </c>
      <c r="K20" s="40">
        <v>6298</v>
      </c>
      <c r="L20" s="48">
        <v>3680.6550649876622</v>
      </c>
      <c r="M20" s="54" t="s">
        <v>583</v>
      </c>
    </row>
    <row r="21" spans="1:60" ht="18" customHeight="1">
      <c r="B21" s="50" t="s">
        <v>509</v>
      </c>
      <c r="C21" s="39">
        <v>653140</v>
      </c>
      <c r="D21" s="40">
        <v>12033.776862918865</v>
      </c>
      <c r="E21" s="40">
        <v>11929.375634712887</v>
      </c>
      <c r="F21" s="40">
        <v>23963.152497631298</v>
      </c>
      <c r="G21" s="40">
        <v>3680.6550649876622</v>
      </c>
      <c r="H21" s="32">
        <v>6.5105672969959834</v>
      </c>
      <c r="I21" s="40">
        <v>586</v>
      </c>
      <c r="J21" s="40">
        <v>2653</v>
      </c>
      <c r="K21" s="40">
        <v>3829</v>
      </c>
      <c r="L21" s="48">
        <v>1549.6417598420103</v>
      </c>
      <c r="M21" s="54" t="s">
        <v>584</v>
      </c>
    </row>
    <row r="22" spans="1:60" ht="18" customHeight="1">
      <c r="B22" s="50" t="s">
        <v>510</v>
      </c>
      <c r="C22" s="39">
        <v>653145</v>
      </c>
      <c r="D22" s="40">
        <v>5014.3295782463756</v>
      </c>
      <c r="E22" s="40">
        <v>4815.7625363644183</v>
      </c>
      <c r="F22" s="40">
        <v>9830.0921146103392</v>
      </c>
      <c r="G22" s="40">
        <v>1549.6417598420103</v>
      </c>
      <c r="H22" s="32">
        <v>6.3434610303819774</v>
      </c>
      <c r="I22" s="40">
        <v>200</v>
      </c>
      <c r="J22" s="40">
        <v>1313</v>
      </c>
      <c r="K22" s="40">
        <v>1708</v>
      </c>
      <c r="L22" s="48">
        <v>2657.1136119878825</v>
      </c>
      <c r="M22" s="54" t="s">
        <v>585</v>
      </c>
    </row>
    <row r="23" spans="1:60" ht="18" customHeight="1">
      <c r="B23" s="50" t="s">
        <v>511</v>
      </c>
      <c r="C23" s="39">
        <v>653180</v>
      </c>
      <c r="D23" s="40">
        <v>8527.1238449416196</v>
      </c>
      <c r="E23" s="40">
        <v>8349.0276321196579</v>
      </c>
      <c r="F23" s="40">
        <v>16876.151477060823</v>
      </c>
      <c r="G23" s="40">
        <v>2657.1136119878825</v>
      </c>
      <c r="H23" s="32">
        <v>6.3513097072409961</v>
      </c>
      <c r="I23" s="40">
        <v>244</v>
      </c>
      <c r="J23" s="40">
        <v>2340</v>
      </c>
      <c r="K23" s="40">
        <v>3023</v>
      </c>
      <c r="L23" s="48">
        <v>965.19959017900624</v>
      </c>
      <c r="M23" s="54" t="s">
        <v>586</v>
      </c>
    </row>
    <row r="24" spans="1:60" ht="18" customHeight="1">
      <c r="B24" s="50" t="s">
        <v>512</v>
      </c>
      <c r="C24" s="39">
        <v>653200</v>
      </c>
      <c r="D24" s="40">
        <v>3266.1207765227514</v>
      </c>
      <c r="E24" s="40">
        <v>3161.7195483167739</v>
      </c>
      <c r="F24" s="40">
        <v>6427.8403248390714</v>
      </c>
      <c r="G24" s="40">
        <v>965.19959017900624</v>
      </c>
      <c r="H24" s="32">
        <v>6.659597030751911</v>
      </c>
      <c r="I24" s="40">
        <v>158</v>
      </c>
      <c r="J24" s="40">
        <v>914</v>
      </c>
      <c r="K24" s="40">
        <v>1135</v>
      </c>
      <c r="L24" s="48">
        <v>2546.5711350639062</v>
      </c>
      <c r="M24" s="54" t="s">
        <v>587</v>
      </c>
    </row>
    <row r="25" spans="1:60" ht="18" customHeight="1">
      <c r="B25" s="50" t="s">
        <v>513</v>
      </c>
      <c r="C25" s="39">
        <v>653210</v>
      </c>
      <c r="D25" s="40">
        <v>8078.8126885277161</v>
      </c>
      <c r="E25" s="40">
        <v>7991.8116650227348</v>
      </c>
      <c r="F25" s="40">
        <v>16070.624353549996</v>
      </c>
      <c r="G25" s="40">
        <v>2546.5711350639062</v>
      </c>
      <c r="H25" s="32">
        <v>6.3106913183270272</v>
      </c>
      <c r="I25" s="40">
        <v>442</v>
      </c>
      <c r="J25" s="40">
        <v>1916</v>
      </c>
      <c r="K25" s="40">
        <v>2678</v>
      </c>
      <c r="L25" s="48">
        <v>1028.6591602650067</v>
      </c>
      <c r="M25" s="54" t="s">
        <v>588</v>
      </c>
    </row>
    <row r="26" spans="1:60" ht="18" customHeight="1">
      <c r="B26" s="50" t="s">
        <v>514</v>
      </c>
      <c r="C26" s="39">
        <v>653215</v>
      </c>
      <c r="D26" s="40">
        <v>3357.2159658397318</v>
      </c>
      <c r="E26" s="40">
        <v>3184.237460282769</v>
      </c>
      <c r="F26" s="40">
        <v>6541.4534261220469</v>
      </c>
      <c r="G26" s="40">
        <v>1028.6591602650067</v>
      </c>
      <c r="H26" s="32">
        <v>6.3592039800985347</v>
      </c>
      <c r="I26" s="40">
        <v>122</v>
      </c>
      <c r="J26" s="40">
        <v>913</v>
      </c>
      <c r="K26" s="40">
        <v>1058</v>
      </c>
      <c r="L26" s="48">
        <v>8393.0399145986485</v>
      </c>
      <c r="M26" s="54" t="s">
        <v>589</v>
      </c>
    </row>
    <row r="27" spans="1:60" ht="18" customHeight="1">
      <c r="B27" s="57" t="s">
        <v>515</v>
      </c>
      <c r="C27" s="58">
        <v>653240</v>
      </c>
      <c r="D27" s="59">
        <v>27345.95699979557</v>
      </c>
      <c r="E27" s="59">
        <v>27053.224144237633</v>
      </c>
      <c r="F27" s="59">
        <v>54399.181144109629</v>
      </c>
      <c r="G27" s="59">
        <v>8393.0399145986485</v>
      </c>
      <c r="H27" s="60">
        <v>6.4814634146430095</v>
      </c>
      <c r="I27" s="59">
        <v>1108</v>
      </c>
      <c r="J27" s="59">
        <v>6400</v>
      </c>
      <c r="K27" s="59">
        <v>9122</v>
      </c>
      <c r="L27" s="61">
        <v>317.29785043000174</v>
      </c>
      <c r="M27" s="62" t="s">
        <v>590</v>
      </c>
    </row>
    <row r="28" spans="1:60" s="31" customFormat="1" ht="18" customHeight="1">
      <c r="A28" s="38"/>
      <c r="B28" s="71" t="s">
        <v>617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</row>
    <row r="29" spans="1:60" s="31" customFormat="1" ht="18" customHeight="1">
      <c r="A29" s="38"/>
      <c r="B29" s="67" t="s">
        <v>619</v>
      </c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60" ht="6" customHeight="1">
      <c r="A30" s="35"/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5"/>
    </row>
    <row r="31" spans="1:60" ht="18" customHeight="1">
      <c r="B31" s="75" t="s">
        <v>2</v>
      </c>
      <c r="C31" s="25" t="s">
        <v>21</v>
      </c>
      <c r="D31" s="83" t="s">
        <v>621</v>
      </c>
      <c r="E31" s="81"/>
      <c r="F31" s="82" t="s">
        <v>622</v>
      </c>
      <c r="G31" s="26" t="s">
        <v>20</v>
      </c>
      <c r="H31" s="20" t="s">
        <v>22</v>
      </c>
      <c r="I31" s="20" t="s">
        <v>556</v>
      </c>
      <c r="J31" s="21" t="s">
        <v>557</v>
      </c>
      <c r="K31" s="21" t="s">
        <v>558</v>
      </c>
      <c r="L31" s="72" t="s">
        <v>13</v>
      </c>
      <c r="M31" s="68" t="s">
        <v>12</v>
      </c>
    </row>
    <row r="32" spans="1:60" ht="18" customHeight="1">
      <c r="B32" s="76"/>
      <c r="C32" s="65" t="s">
        <v>559</v>
      </c>
      <c r="D32" s="29" t="s">
        <v>564</v>
      </c>
      <c r="E32" s="29" t="s">
        <v>567</v>
      </c>
      <c r="F32" s="25" t="s">
        <v>98</v>
      </c>
      <c r="G32" s="78" t="s">
        <v>563</v>
      </c>
      <c r="H32" s="65" t="s">
        <v>620</v>
      </c>
      <c r="I32" s="63" t="s">
        <v>562</v>
      </c>
      <c r="J32" s="63" t="s">
        <v>560</v>
      </c>
      <c r="K32" s="65" t="s">
        <v>561</v>
      </c>
      <c r="L32" s="72"/>
      <c r="M32" s="69"/>
    </row>
    <row r="33" spans="1:13" ht="18" customHeight="1">
      <c r="B33" s="77"/>
      <c r="C33" s="66"/>
      <c r="D33" s="30" t="s">
        <v>565</v>
      </c>
      <c r="E33" s="30" t="s">
        <v>566</v>
      </c>
      <c r="F33" s="23" t="s">
        <v>19</v>
      </c>
      <c r="G33" s="79"/>
      <c r="H33" s="66"/>
      <c r="I33" s="64"/>
      <c r="J33" s="64"/>
      <c r="K33" s="66"/>
      <c r="L33" s="22"/>
      <c r="M33" s="70"/>
    </row>
    <row r="34" spans="1:13" ht="18" customHeight="1">
      <c r="B34" s="50" t="s">
        <v>516</v>
      </c>
      <c r="C34" s="39">
        <v>653250</v>
      </c>
      <c r="D34" s="40">
        <v>960.0818829140062</v>
      </c>
      <c r="E34" s="40">
        <v>984.64687778600637</v>
      </c>
      <c r="F34" s="40">
        <v>1944.728760700013</v>
      </c>
      <c r="G34" s="40">
        <v>317.29785043000174</v>
      </c>
      <c r="H34" s="32">
        <v>6.1290322580645231</v>
      </c>
      <c r="I34" s="40">
        <v>89</v>
      </c>
      <c r="J34" s="40">
        <v>445</v>
      </c>
      <c r="K34" s="40">
        <v>355</v>
      </c>
      <c r="L34" s="48">
        <v>742.06755342500469</v>
      </c>
      <c r="M34" s="54" t="s">
        <v>591</v>
      </c>
    </row>
    <row r="35" spans="1:13" ht="18" customHeight="1">
      <c r="B35" s="50" t="s">
        <v>517</v>
      </c>
      <c r="C35" s="39">
        <v>653275</v>
      </c>
      <c r="D35" s="40">
        <v>2293.7563961729606</v>
      </c>
      <c r="E35" s="40">
        <v>2315.250766685956</v>
      </c>
      <c r="F35" s="40">
        <v>4609.0071628584628</v>
      </c>
      <c r="G35" s="40">
        <v>742.06755342500469</v>
      </c>
      <c r="H35" s="32">
        <v>6.2110344827578574</v>
      </c>
      <c r="I35" s="40">
        <v>62</v>
      </c>
      <c r="J35" s="40">
        <v>861</v>
      </c>
      <c r="K35" s="40">
        <v>825</v>
      </c>
      <c r="L35" s="48">
        <v>32077.789137013551</v>
      </c>
      <c r="M35" s="54" t="s">
        <v>592</v>
      </c>
    </row>
    <row r="36" spans="1:13" ht="18" customHeight="1">
      <c r="B36" s="52" t="s">
        <v>593</v>
      </c>
      <c r="C36" s="39"/>
      <c r="D36" s="46">
        <v>103553.73588314575</v>
      </c>
      <c r="E36" s="46">
        <v>101859.7747784251</v>
      </c>
      <c r="F36" s="46">
        <v>205413.51066168686</v>
      </c>
      <c r="G36" s="46">
        <v>32077.789137013551</v>
      </c>
      <c r="H36" s="33">
        <v>6.4036056158454722</v>
      </c>
      <c r="I36" s="46">
        <v>4441</v>
      </c>
      <c r="J36" s="46">
        <f>SUM(J19:J35)</f>
        <v>24901</v>
      </c>
      <c r="K36" s="46">
        <f>SUM(K19:K35)</f>
        <v>34633</v>
      </c>
      <c r="L36" s="49">
        <v>3271.894094007132</v>
      </c>
      <c r="M36" s="55" t="s">
        <v>594</v>
      </c>
    </row>
    <row r="37" spans="1:13" ht="18" customHeight="1">
      <c r="B37" s="50" t="s">
        <v>518</v>
      </c>
      <c r="C37" s="39">
        <v>703370</v>
      </c>
      <c r="D37" s="40">
        <v>10008.146640490962</v>
      </c>
      <c r="E37" s="40">
        <v>9732.1792270221904</v>
      </c>
      <c r="F37" s="40">
        <v>19740.325867511918</v>
      </c>
      <c r="G37" s="40">
        <v>3271.894094007132</v>
      </c>
      <c r="H37" s="32">
        <v>6.0333022097716125</v>
      </c>
      <c r="I37" s="40">
        <v>377</v>
      </c>
      <c r="J37" s="40">
        <v>2949</v>
      </c>
      <c r="K37" s="40">
        <v>3422</v>
      </c>
      <c r="L37" s="48">
        <v>5644.602851877291</v>
      </c>
      <c r="M37" s="54" t="s">
        <v>595</v>
      </c>
    </row>
    <row r="38" spans="1:13" ht="18" customHeight="1">
      <c r="B38" s="50" t="s">
        <v>11</v>
      </c>
      <c r="C38" s="39">
        <v>703410</v>
      </c>
      <c r="D38" s="40">
        <v>18782.077394911998</v>
      </c>
      <c r="E38" s="40">
        <v>18857.43381039807</v>
      </c>
      <c r="F38" s="40">
        <v>37639.511205314702</v>
      </c>
      <c r="G38" s="40">
        <v>5644.602851877291</v>
      </c>
      <c r="H38" s="32">
        <v>6.6682302002516431</v>
      </c>
      <c r="I38" s="40">
        <v>660</v>
      </c>
      <c r="J38" s="40">
        <v>4286</v>
      </c>
      <c r="K38" s="40">
        <v>6066</v>
      </c>
      <c r="L38" s="48">
        <v>22563.136458422628</v>
      </c>
      <c r="M38" s="54" t="s">
        <v>596</v>
      </c>
    </row>
    <row r="39" spans="1:13" ht="18" customHeight="1">
      <c r="B39" s="50" t="s">
        <v>10</v>
      </c>
      <c r="C39" s="39">
        <v>703420</v>
      </c>
      <c r="D39" s="40">
        <v>72634.419559009009</v>
      </c>
      <c r="E39" s="40">
        <v>69978.615078084971</v>
      </c>
      <c r="F39" s="40">
        <v>142613.03463730228</v>
      </c>
      <c r="G39" s="40">
        <v>22563.136458422628</v>
      </c>
      <c r="H39" s="32">
        <v>6.3206210227065318</v>
      </c>
      <c r="I39" s="40">
        <v>3282</v>
      </c>
      <c r="J39" s="40">
        <v>16422</v>
      </c>
      <c r="K39" s="40">
        <v>25781</v>
      </c>
      <c r="L39" s="48">
        <v>5020.366599270249</v>
      </c>
      <c r="M39" s="54" t="s">
        <v>597</v>
      </c>
    </row>
    <row r="40" spans="1:13" ht="18" customHeight="1">
      <c r="B40" s="50" t="s">
        <v>519</v>
      </c>
      <c r="C40" s="39">
        <v>703425</v>
      </c>
      <c r="D40" s="40">
        <v>16126.272913997909</v>
      </c>
      <c r="E40" s="40">
        <v>15562.118127792375</v>
      </c>
      <c r="F40" s="40">
        <v>31688.391041810391</v>
      </c>
      <c r="G40" s="40">
        <v>5020.366599270249</v>
      </c>
      <c r="H40" s="32">
        <v>6.3119675456403037</v>
      </c>
      <c r="I40" s="40">
        <v>698</v>
      </c>
      <c r="J40" s="40">
        <v>4268</v>
      </c>
      <c r="K40" s="40">
        <v>5553</v>
      </c>
      <c r="L40" s="48">
        <v>991.85336058598273</v>
      </c>
      <c r="M40" s="54" t="s">
        <v>598</v>
      </c>
    </row>
    <row r="41" spans="1:13" ht="18" customHeight="1">
      <c r="B41" s="50" t="s">
        <v>520</v>
      </c>
      <c r="C41" s="39">
        <v>703430</v>
      </c>
      <c r="D41" s="40">
        <v>3103.8696540721207</v>
      </c>
      <c r="E41" s="40">
        <v>2960.2851326731111</v>
      </c>
      <c r="F41" s="40">
        <v>6064.1547867453191</v>
      </c>
      <c r="G41" s="40">
        <v>991.85336058598273</v>
      </c>
      <c r="H41" s="32">
        <v>6.1139630390148021</v>
      </c>
      <c r="I41" s="40">
        <v>103</v>
      </c>
      <c r="J41" s="40">
        <v>906</v>
      </c>
      <c r="K41" s="40">
        <v>1084</v>
      </c>
      <c r="L41" s="48">
        <v>3229.1242365691292</v>
      </c>
      <c r="M41" s="54" t="s">
        <v>599</v>
      </c>
    </row>
    <row r="42" spans="1:13" ht="18" customHeight="1">
      <c r="B42" s="50" t="s">
        <v>521</v>
      </c>
      <c r="C42" s="39">
        <v>703445</v>
      </c>
      <c r="D42" s="40">
        <v>9329.9389011175226</v>
      </c>
      <c r="E42" s="40">
        <v>9071.2830966117363</v>
      </c>
      <c r="F42" s="40">
        <v>18401.221997725632</v>
      </c>
      <c r="G42" s="40">
        <v>3229.1242365691292</v>
      </c>
      <c r="H42" s="32">
        <v>5.6985178177215348</v>
      </c>
      <c r="I42" s="40">
        <v>287</v>
      </c>
      <c r="J42" s="40">
        <v>3109</v>
      </c>
      <c r="K42" s="40">
        <v>3564</v>
      </c>
      <c r="L42" s="48">
        <v>1580.4480653280186</v>
      </c>
      <c r="M42" s="54" t="s">
        <v>600</v>
      </c>
    </row>
    <row r="43" spans="1:13" ht="18" customHeight="1">
      <c r="B43" s="50" t="s">
        <v>522</v>
      </c>
      <c r="C43" s="39">
        <v>703470</v>
      </c>
      <c r="D43" s="40">
        <v>4649.6945014742241</v>
      </c>
      <c r="E43" s="40">
        <v>4494.9083507462137</v>
      </c>
      <c r="F43" s="40">
        <v>9144.6028522196757</v>
      </c>
      <c r="G43" s="40">
        <v>1580.4480653280186</v>
      </c>
      <c r="H43" s="32">
        <v>5.7860824742265304</v>
      </c>
      <c r="I43" s="40">
        <v>225</v>
      </c>
      <c r="J43" s="40">
        <v>1345</v>
      </c>
      <c r="K43" s="40">
        <v>1703</v>
      </c>
      <c r="L43" s="48">
        <v>877.8004074179878</v>
      </c>
      <c r="M43" s="54" t="s">
        <v>601</v>
      </c>
    </row>
    <row r="44" spans="1:13" ht="18" customHeight="1">
      <c r="B44" s="50" t="s">
        <v>523</v>
      </c>
      <c r="C44" s="39">
        <v>703485</v>
      </c>
      <c r="D44" s="40">
        <v>2773.9307538360986</v>
      </c>
      <c r="E44" s="40">
        <v>2762.7291245070978</v>
      </c>
      <c r="F44" s="40">
        <v>5536.6598783432837</v>
      </c>
      <c r="G44" s="40">
        <v>877.8004074179878</v>
      </c>
      <c r="H44" s="32">
        <v>6.3074245939679283</v>
      </c>
      <c r="I44" s="40">
        <v>103</v>
      </c>
      <c r="J44" s="40">
        <v>982</v>
      </c>
      <c r="K44" s="40">
        <v>1004</v>
      </c>
      <c r="L44" s="48">
        <v>43179.226073460231</v>
      </c>
      <c r="M44" s="54" t="s">
        <v>602</v>
      </c>
    </row>
    <row r="45" spans="1:13" ht="18" customHeight="1">
      <c r="B45" s="52" t="s">
        <v>603</v>
      </c>
      <c r="C45" s="39"/>
      <c r="D45" s="46">
        <v>137408.35031912406</v>
      </c>
      <c r="E45" s="46">
        <v>133419.55194809998</v>
      </c>
      <c r="F45" s="46">
        <v>270827.90226572426</v>
      </c>
      <c r="G45" s="46">
        <v>43179.226073460231</v>
      </c>
      <c r="H45" s="33">
        <v>6.2721805574969878</v>
      </c>
      <c r="I45" s="46">
        <v>5735</v>
      </c>
      <c r="J45" s="46">
        <f>SUM(J37:J44)</f>
        <v>34267</v>
      </c>
      <c r="K45" s="46">
        <f>SUM(K37:K44)</f>
        <v>48177</v>
      </c>
      <c r="L45" s="49">
        <v>18836.382121204464</v>
      </c>
      <c r="M45" s="55" t="s">
        <v>604</v>
      </c>
    </row>
    <row r="46" spans="1:13" ht="18" customHeight="1">
      <c r="B46" s="50" t="s">
        <v>524</v>
      </c>
      <c r="C46" s="39">
        <v>753490</v>
      </c>
      <c r="D46" s="40">
        <v>61709.349617684195</v>
      </c>
      <c r="E46" s="40">
        <v>60001.016283681245</v>
      </c>
      <c r="F46" s="40">
        <v>121710.36590136543</v>
      </c>
      <c r="G46" s="40">
        <v>18836.382121204464</v>
      </c>
      <c r="H46" s="32">
        <v>6.4614513083355751</v>
      </c>
      <c r="I46" s="40">
        <v>2510</v>
      </c>
      <c r="J46" s="40">
        <v>12585</v>
      </c>
      <c r="K46" s="40">
        <v>20079</v>
      </c>
      <c r="L46" s="48">
        <v>5272.3577256438657</v>
      </c>
      <c r="M46" s="54" t="s">
        <v>605</v>
      </c>
    </row>
    <row r="47" spans="1:13" s="44" customFormat="1" ht="18" customHeight="1">
      <c r="A47" s="43"/>
      <c r="B47" s="50" t="s">
        <v>525</v>
      </c>
      <c r="C47" s="39">
        <v>753495</v>
      </c>
      <c r="D47" s="40">
        <v>17256.097567739511</v>
      </c>
      <c r="E47" s="40">
        <v>17548.780494683502</v>
      </c>
      <c r="F47" s="40">
        <v>34804.878062422991</v>
      </c>
      <c r="G47" s="40">
        <v>5272.3577256438657</v>
      </c>
      <c r="H47" s="32">
        <v>6.6013878180416112</v>
      </c>
      <c r="I47" s="40">
        <v>965</v>
      </c>
      <c r="J47" s="40">
        <v>4220</v>
      </c>
      <c r="K47" s="40">
        <v>5604</v>
      </c>
      <c r="L47" s="48">
        <v>966.46341501299287</v>
      </c>
      <c r="M47" s="54" t="s">
        <v>606</v>
      </c>
    </row>
    <row r="48" spans="1:13" ht="18" customHeight="1">
      <c r="B48" s="50" t="s">
        <v>526</v>
      </c>
      <c r="C48" s="39">
        <v>753500</v>
      </c>
      <c r="D48" s="40">
        <v>3148.3739849739286</v>
      </c>
      <c r="E48" s="40">
        <v>3164.6341475819281</v>
      </c>
      <c r="F48" s="40">
        <v>6313.0081325558349</v>
      </c>
      <c r="G48" s="40">
        <v>966.46341501299287</v>
      </c>
      <c r="H48" s="32">
        <v>6.5320715036802142</v>
      </c>
      <c r="I48" s="40">
        <v>93</v>
      </c>
      <c r="J48" s="40">
        <v>1290</v>
      </c>
      <c r="K48" s="40">
        <v>1274</v>
      </c>
      <c r="L48" s="48">
        <v>1744.9186998709699</v>
      </c>
      <c r="M48" s="54" t="s">
        <v>607</v>
      </c>
    </row>
    <row r="49" spans="1:13" ht="18" customHeight="1">
      <c r="A49" s="45"/>
      <c r="B49" s="50" t="s">
        <v>527</v>
      </c>
      <c r="C49" s="39">
        <v>753505</v>
      </c>
      <c r="D49" s="40">
        <v>5310.9756118378646</v>
      </c>
      <c r="E49" s="40">
        <v>5399.3902460188619</v>
      </c>
      <c r="F49" s="40">
        <v>10710.365857856705</v>
      </c>
      <c r="G49" s="40">
        <v>1744.9186998709699</v>
      </c>
      <c r="H49" s="32">
        <v>6.1380314502037807</v>
      </c>
      <c r="I49" s="40">
        <v>124</v>
      </c>
      <c r="J49" s="40">
        <v>2279</v>
      </c>
      <c r="K49" s="40">
        <v>2144</v>
      </c>
      <c r="L49" s="48">
        <v>26820.121961732228</v>
      </c>
      <c r="M49" s="54" t="s">
        <v>608</v>
      </c>
    </row>
    <row r="50" spans="1:13" ht="14.45" customHeight="1">
      <c r="B50" s="52" t="s">
        <v>610</v>
      </c>
      <c r="C50" s="47"/>
      <c r="D50" s="46">
        <v>87424.79678223544</v>
      </c>
      <c r="E50" s="46">
        <v>86113.821171965479</v>
      </c>
      <c r="F50" s="46">
        <v>173538.61795480899</v>
      </c>
      <c r="G50" s="46">
        <v>26820.121961732228</v>
      </c>
      <c r="H50" s="33">
        <v>6.470463415581003</v>
      </c>
      <c r="I50" s="46">
        <v>3692</v>
      </c>
      <c r="J50" s="46">
        <f>SUM(J46:J49)</f>
        <v>20374</v>
      </c>
      <c r="K50" s="46">
        <f>SUM(K46:K49)</f>
        <v>29101</v>
      </c>
      <c r="L50" s="49">
        <v>219316.01500131111</v>
      </c>
      <c r="M50" s="55" t="s">
        <v>609</v>
      </c>
    </row>
    <row r="51" spans="1:13" ht="14.45" customHeight="1">
      <c r="B51" s="53" t="s">
        <v>611</v>
      </c>
      <c r="C51" s="47"/>
      <c r="D51" s="46">
        <v>718641.99866431404</v>
      </c>
      <c r="E51" s="46">
        <v>698324.02413383219</v>
      </c>
      <c r="F51" s="46">
        <v>1416966.0227826447</v>
      </c>
      <c r="G51" s="46">
        <v>219316.01500131111</v>
      </c>
      <c r="H51" s="33">
        <v>6.4608415521966043</v>
      </c>
      <c r="I51" s="46">
        <v>32047</v>
      </c>
      <c r="J51" s="46">
        <f>J50+J45+J36+J18+J12</f>
        <v>147437</v>
      </c>
      <c r="K51" s="46">
        <f>K50+K45+K36+K18+K12</f>
        <v>245623</v>
      </c>
      <c r="L51" s="49"/>
      <c r="M51" s="55" t="s">
        <v>612</v>
      </c>
    </row>
    <row r="52" spans="1:13" ht="14.45" customHeight="1">
      <c r="B52" s="73" t="s">
        <v>614</v>
      </c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73"/>
    </row>
    <row r="53" spans="1:13" ht="14.45" customHeight="1">
      <c r="B53" s="74" t="s">
        <v>615</v>
      </c>
      <c r="C53" s="74"/>
      <c r="D53" s="74"/>
      <c r="E53" s="74"/>
      <c r="F53" s="74"/>
      <c r="G53" s="74"/>
      <c r="H53" s="74"/>
      <c r="I53" s="74"/>
      <c r="J53" s="74"/>
      <c r="K53" s="74"/>
      <c r="L53" s="74"/>
      <c r="M53" s="74"/>
    </row>
    <row r="54" spans="1:13" ht="14.45" customHeight="1">
      <c r="B54" s="42"/>
      <c r="C54" s="31"/>
      <c r="D54" s="31"/>
      <c r="E54" s="31"/>
      <c r="F54" s="31"/>
      <c r="G54" s="41"/>
      <c r="H54" s="31"/>
      <c r="I54" s="31"/>
      <c r="J54" s="31"/>
      <c r="K54" s="31"/>
      <c r="L54" s="31"/>
      <c r="M54" s="31"/>
    </row>
    <row r="55" spans="1:13" ht="14.45" customHeight="1">
      <c r="B55" s="42"/>
      <c r="C55" s="31"/>
      <c r="D55" s="31"/>
      <c r="E55" s="31"/>
      <c r="F55" s="31"/>
      <c r="G55" s="41"/>
      <c r="H55" s="31"/>
      <c r="I55" s="31"/>
      <c r="J55" s="31"/>
      <c r="K55" s="31"/>
      <c r="L55" s="31"/>
      <c r="M55" s="31"/>
    </row>
    <row r="56" spans="1:13" ht="14.45" customHeight="1">
      <c r="B56" s="42"/>
      <c r="C56" s="31"/>
      <c r="D56" s="31"/>
      <c r="E56" s="31"/>
      <c r="F56" s="31"/>
      <c r="G56" s="41"/>
      <c r="H56" s="31"/>
      <c r="I56" s="31"/>
      <c r="J56" s="31"/>
      <c r="K56" s="31"/>
      <c r="L56" s="31"/>
      <c r="M56" s="31"/>
    </row>
    <row r="57" spans="1:13" ht="14.45" customHeight="1">
      <c r="B57" s="42"/>
      <c r="C57" s="31"/>
      <c r="D57" s="31"/>
      <c r="E57" s="31"/>
      <c r="F57" s="31"/>
      <c r="G57" s="41"/>
      <c r="H57" s="31"/>
      <c r="I57" s="31"/>
      <c r="J57" s="31"/>
      <c r="K57" s="31"/>
      <c r="L57" s="31"/>
      <c r="M57" s="31"/>
    </row>
    <row r="58" spans="1:13" ht="14.45" customHeight="1">
      <c r="B58" s="42"/>
      <c r="C58" s="31"/>
      <c r="D58" s="31"/>
      <c r="E58" s="31"/>
      <c r="F58" s="31"/>
      <c r="G58" s="41"/>
      <c r="H58" s="31"/>
      <c r="I58" s="31"/>
      <c r="J58" s="31"/>
      <c r="K58" s="31"/>
      <c r="L58" s="31"/>
      <c r="M58" s="31"/>
    </row>
    <row r="59" spans="1:13" ht="14.45" customHeight="1">
      <c r="B59" s="42"/>
      <c r="C59" s="31"/>
      <c r="D59" s="31"/>
      <c r="E59" s="31"/>
      <c r="F59" s="31"/>
      <c r="G59" s="41"/>
      <c r="H59" s="31"/>
      <c r="I59" s="31"/>
      <c r="J59" s="31"/>
      <c r="K59" s="31"/>
      <c r="L59" s="31"/>
      <c r="M59" s="31"/>
    </row>
    <row r="60" spans="1:13" ht="14.45" customHeight="1">
      <c r="B60" s="42"/>
      <c r="C60" s="31"/>
      <c r="D60" s="31"/>
      <c r="E60" s="31"/>
      <c r="F60" s="31"/>
      <c r="G60" s="41"/>
      <c r="H60" s="31"/>
      <c r="I60" s="31"/>
      <c r="J60" s="31"/>
      <c r="K60" s="31"/>
      <c r="L60" s="31"/>
      <c r="M60" s="31"/>
    </row>
    <row r="61" spans="1:13" ht="14.45" customHeight="1">
      <c r="B61" s="42"/>
      <c r="C61" s="31"/>
      <c r="D61" s="31"/>
      <c r="E61" s="31"/>
      <c r="F61" s="31"/>
      <c r="G61" s="41"/>
      <c r="H61" s="31"/>
      <c r="I61" s="31"/>
      <c r="J61" s="31"/>
      <c r="K61" s="31"/>
      <c r="L61" s="31"/>
      <c r="M61" s="31"/>
    </row>
    <row r="62" spans="1:13" ht="14.45" customHeight="1">
      <c r="B62" s="42"/>
      <c r="C62" s="31"/>
      <c r="D62" s="31"/>
      <c r="E62" s="31"/>
      <c r="F62" s="31"/>
      <c r="G62" s="41"/>
      <c r="H62" s="31"/>
      <c r="I62" s="31"/>
      <c r="J62" s="31"/>
      <c r="K62" s="31"/>
      <c r="L62" s="31"/>
      <c r="M62" s="31"/>
    </row>
    <row r="63" spans="1:13" ht="14.45" customHeight="1">
      <c r="B63" s="42"/>
      <c r="C63" s="31"/>
      <c r="D63" s="31"/>
      <c r="E63" s="31"/>
      <c r="F63" s="31"/>
      <c r="G63" s="41"/>
      <c r="H63" s="31"/>
      <c r="I63" s="31"/>
      <c r="J63" s="31"/>
      <c r="K63" s="31"/>
      <c r="L63" s="31"/>
      <c r="M63" s="31"/>
    </row>
    <row r="64" spans="1:13" ht="14.45" customHeight="1">
      <c r="B64" s="42"/>
      <c r="C64" s="31"/>
      <c r="D64" s="31"/>
      <c r="E64" s="31"/>
      <c r="F64" s="31"/>
      <c r="G64" s="41"/>
      <c r="H64" s="31"/>
      <c r="I64" s="31"/>
      <c r="J64" s="31"/>
      <c r="K64" s="31"/>
      <c r="L64" s="31"/>
      <c r="M64" s="31"/>
    </row>
    <row r="65" spans="2:13" ht="14.45" customHeight="1">
      <c r="B65" s="42"/>
      <c r="C65" s="31"/>
      <c r="D65" s="31"/>
      <c r="E65" s="31"/>
      <c r="F65" s="31"/>
      <c r="G65" s="41"/>
      <c r="H65" s="31"/>
      <c r="I65" s="31"/>
      <c r="J65" s="31"/>
      <c r="K65" s="31"/>
      <c r="L65" s="31"/>
      <c r="M65" s="31"/>
    </row>
    <row r="66" spans="2:13" ht="14.45" customHeight="1">
      <c r="B66" s="42"/>
      <c r="C66" s="31"/>
      <c r="D66" s="31"/>
      <c r="E66" s="31"/>
      <c r="F66" s="31"/>
      <c r="G66" s="41"/>
      <c r="H66" s="31"/>
      <c r="I66" s="31"/>
      <c r="J66" s="31"/>
      <c r="K66" s="31"/>
      <c r="L66" s="31"/>
      <c r="M66" s="31"/>
    </row>
    <row r="67" spans="2:13" ht="14.45" customHeight="1">
      <c r="B67" s="42"/>
      <c r="C67" s="31"/>
      <c r="D67" s="31"/>
      <c r="E67" s="31"/>
      <c r="F67" s="31"/>
      <c r="G67" s="41"/>
      <c r="H67" s="31"/>
      <c r="I67" s="31"/>
      <c r="J67" s="31"/>
      <c r="K67" s="31"/>
      <c r="L67" s="31"/>
      <c r="M67" s="31"/>
    </row>
    <row r="68" spans="2:13" ht="14.45" customHeight="1">
      <c r="B68" s="42"/>
      <c r="C68" s="31"/>
      <c r="D68" s="31"/>
      <c r="E68" s="31"/>
      <c r="F68" s="31"/>
      <c r="G68" s="41"/>
      <c r="H68" s="31"/>
      <c r="I68" s="31"/>
      <c r="J68" s="31"/>
      <c r="K68" s="31"/>
      <c r="L68" s="31"/>
      <c r="M68" s="31"/>
    </row>
    <row r="69" spans="2:13" ht="14.45" customHeight="1">
      <c r="B69" s="42"/>
      <c r="C69" s="31"/>
      <c r="D69" s="31"/>
      <c r="E69" s="31"/>
      <c r="F69" s="31"/>
      <c r="G69" s="41"/>
      <c r="H69" s="31"/>
      <c r="I69" s="31"/>
      <c r="J69" s="31"/>
      <c r="K69" s="31"/>
      <c r="L69" s="31"/>
      <c r="M69" s="31"/>
    </row>
    <row r="70" spans="2:13" ht="14.45" customHeight="1">
      <c r="B70" s="42"/>
      <c r="C70" s="31"/>
      <c r="D70" s="31"/>
      <c r="E70" s="31"/>
      <c r="F70" s="31"/>
      <c r="G70" s="41"/>
      <c r="H70" s="31"/>
      <c r="I70" s="31"/>
      <c r="J70" s="31"/>
      <c r="K70" s="31"/>
      <c r="L70" s="31"/>
      <c r="M70" s="31"/>
    </row>
    <row r="71" spans="2:13" ht="14.45" customHeight="1">
      <c r="B71" s="42"/>
      <c r="C71" s="31"/>
      <c r="D71" s="31"/>
      <c r="E71" s="31"/>
      <c r="F71" s="31"/>
      <c r="G71" s="41"/>
      <c r="H71" s="31"/>
      <c r="I71" s="31"/>
      <c r="J71" s="31"/>
      <c r="K71" s="31"/>
      <c r="L71" s="31"/>
      <c r="M71" s="31"/>
    </row>
    <row r="72" spans="2:13" ht="14.45" customHeight="1">
      <c r="B72" s="42"/>
      <c r="C72" s="31"/>
      <c r="D72" s="31"/>
      <c r="E72" s="31"/>
      <c r="F72" s="31"/>
      <c r="G72" s="41"/>
      <c r="H72" s="31"/>
      <c r="I72" s="31"/>
      <c r="J72" s="31"/>
      <c r="K72" s="31"/>
      <c r="L72" s="31"/>
      <c r="M72" s="31"/>
    </row>
    <row r="73" spans="2:13" ht="14.45" customHeight="1">
      <c r="B73" s="42"/>
      <c r="C73" s="31"/>
      <c r="D73" s="31"/>
      <c r="E73" s="31"/>
      <c r="F73" s="31"/>
      <c r="G73" s="41"/>
      <c r="H73" s="31"/>
      <c r="I73" s="31"/>
      <c r="J73" s="31"/>
      <c r="K73" s="31"/>
      <c r="L73" s="31"/>
      <c r="M73" s="31"/>
    </row>
    <row r="74" spans="2:13" ht="14.45" customHeight="1">
      <c r="B74" s="42"/>
      <c r="C74" s="31"/>
      <c r="D74" s="31"/>
      <c r="E74" s="31"/>
      <c r="F74" s="31"/>
      <c r="G74" s="41"/>
      <c r="H74" s="31"/>
      <c r="I74" s="31"/>
      <c r="J74" s="31"/>
      <c r="K74" s="31"/>
      <c r="L74" s="31"/>
      <c r="M74" s="31"/>
    </row>
    <row r="75" spans="2:13" ht="14.45" customHeight="1">
      <c r="B75" s="42"/>
      <c r="C75" s="31"/>
      <c r="D75" s="31"/>
      <c r="E75" s="31"/>
      <c r="F75" s="31"/>
      <c r="G75" s="41"/>
      <c r="H75" s="31"/>
      <c r="I75" s="31"/>
      <c r="J75" s="31"/>
      <c r="K75" s="31"/>
      <c r="L75" s="31"/>
      <c r="M75" s="31"/>
    </row>
    <row r="76" spans="2:13" ht="14.45" customHeight="1">
      <c r="B76" s="42"/>
      <c r="C76" s="31"/>
      <c r="D76" s="31"/>
      <c r="E76" s="31"/>
      <c r="F76" s="31"/>
      <c r="G76" s="41"/>
      <c r="H76" s="31"/>
      <c r="I76" s="31"/>
      <c r="J76" s="31"/>
      <c r="K76" s="31"/>
      <c r="L76" s="31"/>
      <c r="M76" s="31"/>
    </row>
    <row r="77" spans="2:13" ht="14.45" customHeight="1">
      <c r="B77" s="42"/>
      <c r="C77" s="31"/>
      <c r="D77" s="31"/>
      <c r="E77" s="31"/>
      <c r="F77" s="31"/>
      <c r="G77" s="41"/>
      <c r="H77" s="31"/>
      <c r="I77" s="31"/>
      <c r="J77" s="31"/>
      <c r="K77" s="31"/>
      <c r="L77" s="31"/>
      <c r="M77" s="31"/>
    </row>
    <row r="78" spans="2:13" ht="14.45" customHeight="1">
      <c r="B78" s="42"/>
      <c r="C78" s="31"/>
      <c r="D78" s="31"/>
      <c r="E78" s="31"/>
      <c r="F78" s="31"/>
      <c r="G78" s="41"/>
      <c r="H78" s="31"/>
      <c r="I78" s="31"/>
      <c r="J78" s="31"/>
      <c r="K78" s="31"/>
      <c r="L78" s="31"/>
      <c r="M78" s="31"/>
    </row>
    <row r="79" spans="2:13" ht="14.45" customHeight="1">
      <c r="B79" s="42"/>
      <c r="C79" s="31"/>
      <c r="D79" s="31"/>
      <c r="E79" s="31"/>
      <c r="F79" s="31"/>
      <c r="G79" s="41"/>
      <c r="H79" s="31"/>
      <c r="I79" s="31"/>
      <c r="J79" s="31"/>
      <c r="K79" s="31"/>
      <c r="L79" s="31"/>
      <c r="M79" s="31"/>
    </row>
    <row r="80" spans="2:13" ht="14.45" customHeight="1">
      <c r="B80" s="42"/>
      <c r="C80" s="31"/>
      <c r="D80" s="31"/>
      <c r="E80" s="31"/>
      <c r="F80" s="31"/>
      <c r="G80" s="41"/>
      <c r="H80" s="31"/>
      <c r="I80" s="31"/>
      <c r="J80" s="31"/>
      <c r="K80" s="31"/>
      <c r="L80" s="31"/>
      <c r="M80" s="31"/>
    </row>
    <row r="81" spans="2:13" ht="14.45" customHeight="1">
      <c r="B81" s="42"/>
      <c r="C81" s="31"/>
      <c r="D81" s="31"/>
      <c r="E81" s="31"/>
      <c r="F81" s="31"/>
      <c r="G81" s="41"/>
      <c r="H81" s="31"/>
      <c r="I81" s="31"/>
      <c r="J81" s="31"/>
      <c r="K81" s="31"/>
      <c r="L81" s="31"/>
      <c r="M81" s="31"/>
    </row>
    <row r="82" spans="2:13" ht="14.45" customHeight="1">
      <c r="B82" s="42"/>
      <c r="C82" s="31"/>
      <c r="D82" s="31"/>
      <c r="E82" s="31"/>
      <c r="F82" s="31"/>
      <c r="G82" s="41"/>
      <c r="H82" s="31"/>
      <c r="I82" s="31"/>
      <c r="J82" s="31"/>
      <c r="K82" s="31"/>
      <c r="L82" s="31"/>
      <c r="M82" s="31"/>
    </row>
    <row r="83" spans="2:13" ht="14.45" customHeight="1">
      <c r="B83" s="42"/>
      <c r="C83" s="31"/>
      <c r="D83" s="31"/>
      <c r="E83" s="31"/>
      <c r="F83" s="31"/>
      <c r="G83" s="41"/>
      <c r="H83" s="31"/>
      <c r="I83" s="31"/>
      <c r="J83" s="31"/>
      <c r="K83" s="31"/>
      <c r="L83" s="31"/>
      <c r="M83" s="31"/>
    </row>
    <row r="84" spans="2:13" ht="14.45" customHeight="1">
      <c r="B84" s="42"/>
      <c r="C84" s="31"/>
      <c r="D84" s="31"/>
      <c r="E84" s="31"/>
      <c r="F84" s="31"/>
      <c r="G84" s="41"/>
      <c r="H84" s="31"/>
      <c r="I84" s="31"/>
      <c r="J84" s="31"/>
      <c r="K84" s="31"/>
      <c r="L84" s="31"/>
      <c r="M84" s="31"/>
    </row>
    <row r="85" spans="2:13" ht="14.45" customHeight="1">
      <c r="B85" s="42"/>
      <c r="C85" s="31"/>
      <c r="D85" s="31"/>
      <c r="E85" s="31"/>
      <c r="F85" s="31"/>
      <c r="G85" s="41"/>
      <c r="H85" s="31"/>
      <c r="I85" s="31"/>
      <c r="J85" s="31"/>
      <c r="K85" s="31"/>
      <c r="L85" s="31"/>
      <c r="M85" s="31"/>
    </row>
    <row r="86" spans="2:13" ht="14.45" customHeight="1">
      <c r="B86" s="42"/>
      <c r="C86" s="31"/>
      <c r="D86" s="31"/>
      <c r="E86" s="31"/>
      <c r="F86" s="31"/>
      <c r="G86" s="41"/>
      <c r="H86" s="31"/>
      <c r="I86" s="31"/>
      <c r="J86" s="31"/>
      <c r="K86" s="31"/>
      <c r="L86" s="31"/>
      <c r="M86" s="31"/>
    </row>
    <row r="87" spans="2:13" ht="14.45" customHeight="1">
      <c r="B87" s="42"/>
      <c r="C87" s="31"/>
      <c r="D87" s="31"/>
      <c r="E87" s="31"/>
      <c r="F87" s="31"/>
      <c r="G87" s="41"/>
      <c r="H87" s="31"/>
      <c r="I87" s="31"/>
      <c r="J87" s="31"/>
      <c r="K87" s="31"/>
      <c r="L87" s="31"/>
      <c r="M87" s="31"/>
    </row>
    <row r="88" spans="2:13" ht="14.45" customHeight="1">
      <c r="B88" s="42"/>
      <c r="C88" s="31"/>
      <c r="D88" s="31"/>
      <c r="E88" s="31"/>
      <c r="F88" s="31"/>
      <c r="G88" s="41"/>
      <c r="H88" s="31"/>
      <c r="I88" s="31"/>
      <c r="J88" s="31"/>
      <c r="K88" s="31"/>
      <c r="L88" s="31"/>
      <c r="M88" s="31"/>
    </row>
    <row r="89" spans="2:13" ht="14.45" customHeight="1">
      <c r="B89" s="42"/>
      <c r="C89" s="31"/>
      <c r="D89" s="31"/>
      <c r="E89" s="31"/>
      <c r="F89" s="31"/>
      <c r="G89" s="41"/>
      <c r="H89" s="31"/>
      <c r="I89" s="31"/>
      <c r="J89" s="31"/>
      <c r="K89" s="31"/>
      <c r="L89" s="31"/>
      <c r="M89" s="31"/>
    </row>
    <row r="90" spans="2:13" ht="14.45" customHeight="1">
      <c r="B90" s="42"/>
      <c r="C90" s="31"/>
      <c r="D90" s="31"/>
      <c r="E90" s="31"/>
      <c r="F90" s="31"/>
      <c r="G90" s="41"/>
      <c r="H90" s="31"/>
      <c r="I90" s="31"/>
      <c r="J90" s="31"/>
      <c r="K90" s="31"/>
      <c r="L90" s="31"/>
      <c r="M90" s="31"/>
    </row>
    <row r="91" spans="2:13" ht="14.45" customHeight="1">
      <c r="B91" s="42"/>
      <c r="C91" s="31"/>
      <c r="D91" s="31"/>
      <c r="E91" s="31"/>
      <c r="F91" s="31"/>
      <c r="G91" s="41"/>
      <c r="H91" s="31"/>
      <c r="I91" s="31"/>
      <c r="J91" s="31"/>
      <c r="K91" s="31"/>
      <c r="L91" s="31"/>
      <c r="M91" s="31"/>
    </row>
    <row r="92" spans="2:13" ht="14.45" customHeight="1">
      <c r="B92" s="42"/>
      <c r="C92" s="31"/>
      <c r="D92" s="31"/>
      <c r="E92" s="31"/>
      <c r="F92" s="31"/>
      <c r="G92" s="41"/>
      <c r="H92" s="31"/>
      <c r="I92" s="31"/>
      <c r="J92" s="31"/>
      <c r="K92" s="31"/>
      <c r="L92" s="31"/>
      <c r="M92" s="31"/>
    </row>
    <row r="93" spans="2:13" ht="14.45" customHeight="1">
      <c r="B93" s="42"/>
      <c r="C93" s="31"/>
      <c r="D93" s="31"/>
      <c r="E93" s="31"/>
      <c r="F93" s="31"/>
      <c r="G93" s="41"/>
      <c r="H93" s="31"/>
      <c r="I93" s="31"/>
      <c r="J93" s="31"/>
      <c r="K93" s="31"/>
      <c r="L93" s="31"/>
      <c r="M93" s="31"/>
    </row>
    <row r="94" spans="2:13" ht="14.45" customHeight="1">
      <c r="B94" s="42"/>
      <c r="C94" s="31"/>
      <c r="D94" s="31"/>
      <c r="E94" s="31"/>
      <c r="F94" s="31"/>
      <c r="G94" s="41"/>
      <c r="H94" s="31"/>
      <c r="I94" s="31"/>
      <c r="J94" s="31"/>
      <c r="K94" s="31"/>
      <c r="L94" s="31"/>
      <c r="M94" s="31"/>
    </row>
    <row r="95" spans="2:13" ht="14.45" customHeight="1">
      <c r="B95" s="42"/>
      <c r="C95" s="31"/>
      <c r="D95" s="31"/>
      <c r="E95" s="31"/>
      <c r="F95" s="31"/>
      <c r="G95" s="41"/>
      <c r="H95" s="31"/>
      <c r="I95" s="31"/>
      <c r="J95" s="31"/>
      <c r="K95" s="31"/>
      <c r="L95" s="31"/>
      <c r="M95" s="31"/>
    </row>
    <row r="96" spans="2:13" ht="14.45" customHeight="1">
      <c r="B96" s="42"/>
      <c r="C96" s="31"/>
      <c r="D96" s="31"/>
      <c r="E96" s="31"/>
      <c r="F96" s="31"/>
      <c r="G96" s="41"/>
      <c r="H96" s="31"/>
      <c r="I96" s="31"/>
      <c r="J96" s="31"/>
      <c r="K96" s="31"/>
      <c r="L96" s="31"/>
      <c r="M96" s="31"/>
    </row>
    <row r="97" spans="2:13" ht="14.45" customHeight="1">
      <c r="B97" s="42"/>
      <c r="C97" s="31"/>
      <c r="D97" s="31"/>
      <c r="E97" s="31"/>
      <c r="F97" s="31"/>
      <c r="G97" s="41"/>
      <c r="H97" s="31"/>
      <c r="I97" s="31"/>
      <c r="J97" s="31"/>
      <c r="K97" s="31"/>
      <c r="L97" s="31"/>
      <c r="M97" s="31"/>
    </row>
    <row r="98" spans="2:13" ht="14.45" customHeight="1">
      <c r="B98" s="42"/>
      <c r="C98" s="31"/>
      <c r="D98" s="31"/>
      <c r="E98" s="31"/>
      <c r="F98" s="31"/>
      <c r="G98" s="41"/>
      <c r="H98" s="31"/>
      <c r="I98" s="31"/>
      <c r="J98" s="31"/>
      <c r="K98" s="31"/>
      <c r="L98" s="31"/>
      <c r="M98" s="31"/>
    </row>
    <row r="99" spans="2:13" ht="14.45" customHeight="1">
      <c r="B99" s="42"/>
      <c r="C99" s="31"/>
      <c r="D99" s="31"/>
      <c r="E99" s="31"/>
      <c r="F99" s="31"/>
      <c r="G99" s="41"/>
      <c r="H99" s="31"/>
      <c r="I99" s="31"/>
      <c r="J99" s="31"/>
      <c r="K99" s="31"/>
      <c r="L99" s="31"/>
      <c r="M99" s="31"/>
    </row>
    <row r="100" spans="2:13" ht="14.45" customHeight="1">
      <c r="B100" s="42"/>
      <c r="C100" s="31"/>
      <c r="D100" s="31"/>
      <c r="E100" s="31"/>
      <c r="F100" s="31"/>
      <c r="G100" s="41"/>
      <c r="H100" s="31"/>
      <c r="I100" s="31"/>
      <c r="J100" s="31"/>
      <c r="K100" s="31"/>
      <c r="L100" s="31"/>
      <c r="M100" s="31"/>
    </row>
    <row r="101" spans="2:13" ht="14.45" customHeight="1">
      <c r="B101" s="42"/>
      <c r="C101" s="31"/>
      <c r="D101" s="31"/>
      <c r="E101" s="31"/>
      <c r="F101" s="31"/>
      <c r="G101" s="41"/>
      <c r="H101" s="31"/>
      <c r="I101" s="31"/>
      <c r="J101" s="31"/>
      <c r="K101" s="31"/>
      <c r="L101" s="31"/>
      <c r="M101" s="31"/>
    </row>
    <row r="102" spans="2:13" ht="14.45" customHeight="1">
      <c r="B102" s="42"/>
      <c r="C102" s="31"/>
      <c r="D102" s="31"/>
      <c r="E102" s="31"/>
      <c r="F102" s="31"/>
      <c r="G102" s="41"/>
      <c r="H102" s="31"/>
      <c r="I102" s="31"/>
      <c r="J102" s="31"/>
      <c r="K102" s="31"/>
      <c r="L102" s="31"/>
      <c r="M102" s="31"/>
    </row>
    <row r="103" spans="2:13" ht="14.45" customHeight="1">
      <c r="B103" s="42"/>
      <c r="C103" s="31"/>
      <c r="D103" s="31"/>
      <c r="E103" s="31"/>
      <c r="F103" s="31"/>
      <c r="G103" s="41"/>
      <c r="H103" s="31"/>
      <c r="I103" s="31"/>
      <c r="J103" s="31"/>
      <c r="K103" s="31"/>
      <c r="L103" s="31"/>
      <c r="M103" s="31"/>
    </row>
    <row r="104" spans="2:13" ht="14.45" customHeight="1">
      <c r="B104" s="42"/>
      <c r="C104" s="31"/>
      <c r="D104" s="31"/>
      <c r="E104" s="31"/>
      <c r="F104" s="31"/>
      <c r="G104" s="41"/>
      <c r="H104" s="31"/>
      <c r="I104" s="31"/>
      <c r="J104" s="31"/>
      <c r="K104" s="31"/>
      <c r="L104" s="31"/>
      <c r="M104" s="31"/>
    </row>
    <row r="105" spans="2:13" ht="14.45" customHeight="1">
      <c r="B105" s="42"/>
      <c r="C105" s="31"/>
      <c r="D105" s="31"/>
      <c r="E105" s="31"/>
      <c r="F105" s="31"/>
      <c r="G105" s="41"/>
      <c r="H105" s="31"/>
      <c r="I105" s="31"/>
      <c r="J105" s="31"/>
      <c r="K105" s="31"/>
      <c r="L105" s="31"/>
      <c r="M105" s="31"/>
    </row>
    <row r="106" spans="2:13" ht="14.45" customHeight="1">
      <c r="B106" s="42"/>
      <c r="C106" s="31"/>
      <c r="D106" s="31"/>
      <c r="E106" s="31"/>
      <c r="F106" s="31"/>
      <c r="G106" s="41"/>
      <c r="H106" s="31"/>
      <c r="I106" s="31"/>
      <c r="J106" s="31"/>
      <c r="K106" s="31"/>
      <c r="L106" s="31"/>
      <c r="M106" s="31"/>
    </row>
    <row r="107" spans="2:13" ht="14.45" customHeight="1">
      <c r="B107" s="42"/>
      <c r="C107" s="31"/>
      <c r="D107" s="31"/>
      <c r="E107" s="31"/>
      <c r="F107" s="31"/>
      <c r="G107" s="41"/>
      <c r="H107" s="31"/>
      <c r="I107" s="31"/>
      <c r="J107" s="31"/>
      <c r="K107" s="31"/>
      <c r="L107" s="31"/>
      <c r="M107" s="31"/>
    </row>
    <row r="108" spans="2:13" ht="14.45" customHeight="1">
      <c r="B108" s="42"/>
      <c r="C108" s="31"/>
      <c r="D108" s="31"/>
      <c r="E108" s="31"/>
      <c r="F108" s="31"/>
      <c r="G108" s="41"/>
      <c r="H108" s="31"/>
      <c r="I108" s="31"/>
      <c r="J108" s="31"/>
      <c r="K108" s="31"/>
      <c r="L108" s="31"/>
      <c r="M108" s="31"/>
    </row>
    <row r="109" spans="2:13" ht="14.45" customHeight="1">
      <c r="B109" s="42"/>
      <c r="C109" s="31"/>
      <c r="D109" s="31"/>
      <c r="E109" s="31"/>
      <c r="F109" s="31"/>
      <c r="G109" s="41"/>
      <c r="H109" s="31"/>
      <c r="I109" s="31"/>
      <c r="J109" s="31"/>
      <c r="K109" s="31"/>
      <c r="L109" s="31"/>
      <c r="M109" s="31"/>
    </row>
    <row r="110" spans="2:13" ht="14.45" customHeight="1">
      <c r="B110" s="42"/>
      <c r="C110" s="31"/>
      <c r="D110" s="31"/>
      <c r="E110" s="31"/>
      <c r="F110" s="31"/>
      <c r="G110" s="41"/>
      <c r="H110" s="31"/>
      <c r="I110" s="31"/>
      <c r="J110" s="31"/>
      <c r="K110" s="31"/>
      <c r="L110" s="31"/>
      <c r="M110" s="31"/>
    </row>
    <row r="111" spans="2:13" ht="14.45" customHeight="1">
      <c r="B111" s="42"/>
      <c r="C111" s="31"/>
      <c r="D111" s="31"/>
      <c r="E111" s="31"/>
      <c r="F111" s="31"/>
      <c r="G111" s="41"/>
      <c r="H111" s="31"/>
      <c r="I111" s="31"/>
      <c r="J111" s="31"/>
      <c r="K111" s="31"/>
      <c r="L111" s="31"/>
      <c r="M111" s="31"/>
    </row>
    <row r="112" spans="2:13" ht="14.45" customHeight="1">
      <c r="B112" s="42"/>
      <c r="C112" s="31"/>
      <c r="D112" s="31"/>
      <c r="E112" s="31"/>
      <c r="F112" s="31"/>
      <c r="G112" s="41"/>
      <c r="H112" s="31"/>
      <c r="I112" s="31"/>
      <c r="J112" s="31"/>
      <c r="K112" s="31"/>
      <c r="L112" s="31"/>
      <c r="M112" s="31"/>
    </row>
    <row r="113" spans="2:13" ht="14.45" customHeight="1">
      <c r="B113" s="42"/>
      <c r="C113" s="31"/>
      <c r="D113" s="31"/>
      <c r="E113" s="31"/>
      <c r="F113" s="31"/>
      <c r="G113" s="41"/>
      <c r="H113" s="31"/>
      <c r="I113" s="31"/>
      <c r="J113" s="31"/>
      <c r="K113" s="31"/>
      <c r="L113" s="31"/>
      <c r="M113" s="31"/>
    </row>
    <row r="114" spans="2:13" ht="14.45" customHeight="1">
      <c r="B114" s="42"/>
      <c r="C114" s="31"/>
      <c r="D114" s="31"/>
      <c r="E114" s="31"/>
      <c r="F114" s="31"/>
      <c r="G114" s="41"/>
      <c r="H114" s="31"/>
      <c r="I114" s="31"/>
      <c r="J114" s="31"/>
      <c r="K114" s="31"/>
      <c r="L114" s="31"/>
      <c r="M114" s="31"/>
    </row>
    <row r="115" spans="2:13" ht="14.45" customHeight="1">
      <c r="B115" s="42"/>
      <c r="C115" s="31"/>
      <c r="D115" s="31"/>
      <c r="E115" s="31"/>
      <c r="F115" s="31"/>
      <c r="G115" s="41"/>
      <c r="H115" s="31"/>
      <c r="I115" s="31"/>
      <c r="J115" s="31"/>
      <c r="K115" s="31"/>
      <c r="L115" s="31"/>
      <c r="M115" s="31"/>
    </row>
    <row r="116" spans="2:13" ht="14.45" customHeight="1">
      <c r="B116" s="42"/>
      <c r="C116" s="31"/>
      <c r="D116" s="31"/>
      <c r="E116" s="31"/>
      <c r="F116" s="31"/>
      <c r="G116" s="41"/>
      <c r="H116" s="31"/>
      <c r="I116" s="31"/>
      <c r="J116" s="31"/>
      <c r="K116" s="31"/>
      <c r="L116" s="31"/>
      <c r="M116" s="31"/>
    </row>
    <row r="117" spans="2:13" ht="14.45" customHeight="1">
      <c r="B117" s="42"/>
      <c r="C117" s="31"/>
      <c r="D117" s="31"/>
      <c r="E117" s="31"/>
      <c r="F117" s="31"/>
      <c r="G117" s="41"/>
      <c r="H117" s="31"/>
      <c r="I117" s="31"/>
      <c r="J117" s="31"/>
      <c r="K117" s="31"/>
      <c r="L117" s="31"/>
      <c r="M117" s="31"/>
    </row>
    <row r="118" spans="2:13" ht="14.45" customHeight="1">
      <c r="B118" s="42"/>
      <c r="C118" s="31"/>
      <c r="D118" s="31"/>
      <c r="E118" s="31"/>
      <c r="F118" s="31"/>
      <c r="G118" s="41"/>
      <c r="H118" s="31"/>
      <c r="I118" s="31"/>
      <c r="J118" s="31"/>
      <c r="K118" s="31"/>
      <c r="L118" s="31"/>
      <c r="M118" s="31"/>
    </row>
    <row r="119" spans="2:13" ht="14.45" customHeight="1">
      <c r="B119" s="42"/>
      <c r="C119" s="31"/>
      <c r="D119" s="31"/>
      <c r="E119" s="31"/>
      <c r="F119" s="31"/>
      <c r="G119" s="41"/>
      <c r="H119" s="31"/>
      <c r="I119" s="31"/>
      <c r="J119" s="31"/>
      <c r="K119" s="31"/>
      <c r="L119" s="31"/>
      <c r="M119" s="31"/>
    </row>
    <row r="120" spans="2:13" ht="14.45" customHeight="1">
      <c r="B120" s="42"/>
      <c r="C120" s="31"/>
      <c r="D120" s="31"/>
      <c r="E120" s="31"/>
      <c r="F120" s="31"/>
      <c r="G120" s="41"/>
      <c r="H120" s="31"/>
      <c r="I120" s="31"/>
      <c r="J120" s="31"/>
      <c r="K120" s="31"/>
      <c r="L120" s="31"/>
      <c r="M120" s="31"/>
    </row>
    <row r="121" spans="2:13" ht="14.45" customHeight="1">
      <c r="B121" s="42"/>
      <c r="C121" s="31"/>
      <c r="D121" s="31"/>
      <c r="E121" s="31"/>
      <c r="F121" s="31"/>
      <c r="G121" s="41"/>
      <c r="H121" s="31"/>
      <c r="I121" s="31"/>
      <c r="J121" s="31"/>
      <c r="K121" s="31"/>
      <c r="L121" s="31"/>
      <c r="M121" s="31"/>
    </row>
    <row r="122" spans="2:13" ht="14.45" customHeight="1">
      <c r="B122" s="42"/>
      <c r="C122" s="31"/>
      <c r="D122" s="31"/>
      <c r="E122" s="31"/>
      <c r="F122" s="31"/>
      <c r="G122" s="41"/>
      <c r="H122" s="31"/>
      <c r="I122" s="31"/>
      <c r="J122" s="31"/>
      <c r="K122" s="31"/>
      <c r="L122" s="31"/>
      <c r="M122" s="31"/>
    </row>
    <row r="123" spans="2:13" ht="14.45" customHeight="1">
      <c r="B123" s="42"/>
      <c r="C123" s="31"/>
      <c r="D123" s="31"/>
      <c r="E123" s="31"/>
      <c r="F123" s="31"/>
      <c r="G123" s="41"/>
      <c r="H123" s="31"/>
      <c r="I123" s="31"/>
      <c r="J123" s="31"/>
      <c r="K123" s="31"/>
      <c r="L123" s="31"/>
      <c r="M123" s="31"/>
    </row>
    <row r="124" spans="2:13" ht="14.45" customHeight="1">
      <c r="B124" s="42"/>
      <c r="C124" s="31"/>
      <c r="D124" s="31"/>
      <c r="E124" s="31"/>
      <c r="F124" s="31"/>
      <c r="G124" s="41"/>
      <c r="H124" s="31"/>
      <c r="I124" s="31"/>
      <c r="J124" s="31"/>
      <c r="K124" s="31"/>
      <c r="L124" s="31"/>
      <c r="M124" s="31"/>
    </row>
    <row r="125" spans="2:13" ht="14.45" customHeight="1">
      <c r="B125" s="42"/>
      <c r="C125" s="31"/>
      <c r="D125" s="31"/>
      <c r="E125" s="31"/>
      <c r="F125" s="31"/>
      <c r="G125" s="41"/>
      <c r="H125" s="31"/>
      <c r="I125" s="31"/>
      <c r="J125" s="31"/>
      <c r="K125" s="31"/>
      <c r="L125" s="31"/>
      <c r="M125" s="31"/>
    </row>
    <row r="126" spans="2:13" ht="14.45" customHeight="1">
      <c r="B126" s="42"/>
      <c r="C126" s="31"/>
      <c r="D126" s="31"/>
      <c r="E126" s="31"/>
      <c r="F126" s="31"/>
      <c r="G126" s="41"/>
      <c r="H126" s="31"/>
      <c r="I126" s="31"/>
      <c r="J126" s="31"/>
      <c r="K126" s="31"/>
      <c r="L126" s="31"/>
      <c r="M126" s="31"/>
    </row>
    <row r="127" spans="2:13" ht="14.45" customHeight="1">
      <c r="B127" s="42"/>
      <c r="C127" s="31"/>
      <c r="D127" s="31"/>
      <c r="E127" s="31"/>
      <c r="F127" s="31"/>
      <c r="G127" s="41"/>
      <c r="H127" s="31"/>
      <c r="I127" s="31"/>
      <c r="J127" s="31"/>
      <c r="K127" s="31"/>
      <c r="L127" s="31"/>
      <c r="M127" s="31"/>
    </row>
    <row r="128" spans="2:13" ht="14.45" customHeight="1">
      <c r="B128" s="42"/>
      <c r="C128" s="31"/>
      <c r="D128" s="31"/>
      <c r="E128" s="31"/>
      <c r="F128" s="31"/>
      <c r="G128" s="41"/>
      <c r="H128" s="31"/>
      <c r="I128" s="31"/>
      <c r="J128" s="31"/>
      <c r="K128" s="31"/>
      <c r="L128" s="31"/>
      <c r="M128" s="31"/>
    </row>
    <row r="129" spans="2:13" ht="14.45" customHeight="1">
      <c r="B129" s="42"/>
      <c r="C129" s="31"/>
      <c r="D129" s="31"/>
      <c r="E129" s="31"/>
      <c r="F129" s="31"/>
      <c r="G129" s="41"/>
      <c r="H129" s="31"/>
      <c r="I129" s="31"/>
      <c r="J129" s="31"/>
      <c r="K129" s="31"/>
      <c r="L129" s="31"/>
      <c r="M129" s="31"/>
    </row>
    <row r="130" spans="2:13" ht="14.45" customHeight="1">
      <c r="B130" s="42"/>
      <c r="C130" s="31"/>
      <c r="D130" s="31"/>
      <c r="E130" s="31"/>
      <c r="F130" s="31"/>
      <c r="G130" s="41"/>
      <c r="H130" s="31"/>
      <c r="I130" s="31"/>
      <c r="J130" s="31"/>
      <c r="K130" s="31"/>
      <c r="L130" s="31"/>
      <c r="M130" s="31"/>
    </row>
    <row r="131" spans="2:13" ht="14.45" customHeight="1">
      <c r="B131" s="42"/>
      <c r="C131" s="31"/>
      <c r="D131" s="31"/>
      <c r="E131" s="31"/>
      <c r="F131" s="31"/>
      <c r="G131" s="41"/>
      <c r="H131" s="31"/>
      <c r="I131" s="31"/>
      <c r="J131" s="31"/>
      <c r="K131" s="31"/>
      <c r="L131" s="31"/>
      <c r="M131" s="31"/>
    </row>
    <row r="132" spans="2:13" ht="14.45" customHeight="1">
      <c r="B132" s="42"/>
      <c r="C132" s="31"/>
      <c r="D132" s="31"/>
      <c r="E132" s="31"/>
      <c r="F132" s="31"/>
      <c r="G132" s="41"/>
      <c r="H132" s="31"/>
      <c r="I132" s="31"/>
      <c r="J132" s="31"/>
      <c r="K132" s="31"/>
      <c r="L132" s="31"/>
      <c r="M132" s="31"/>
    </row>
    <row r="133" spans="2:13" ht="14.45" customHeight="1">
      <c r="B133" s="42"/>
      <c r="C133" s="31"/>
      <c r="D133" s="31"/>
      <c r="E133" s="31"/>
      <c r="F133" s="31"/>
      <c r="G133" s="41"/>
      <c r="H133" s="31"/>
      <c r="I133" s="31"/>
      <c r="J133" s="31"/>
      <c r="K133" s="31"/>
      <c r="L133" s="31"/>
      <c r="M133" s="31"/>
    </row>
    <row r="134" spans="2:13" ht="14.45" customHeight="1">
      <c r="B134" s="42"/>
      <c r="C134" s="31"/>
      <c r="D134" s="31"/>
      <c r="E134" s="31"/>
      <c r="F134" s="31"/>
      <c r="G134" s="41"/>
      <c r="H134" s="31"/>
      <c r="I134" s="31"/>
      <c r="J134" s="31"/>
      <c r="K134" s="31"/>
      <c r="L134" s="31"/>
      <c r="M134" s="31"/>
    </row>
    <row r="135" spans="2:13" ht="14.45" customHeight="1">
      <c r="B135" s="42"/>
      <c r="C135" s="31"/>
      <c r="D135" s="31"/>
      <c r="E135" s="31"/>
      <c r="F135" s="31"/>
      <c r="G135" s="41"/>
      <c r="H135" s="31"/>
      <c r="I135" s="31"/>
      <c r="J135" s="31"/>
      <c r="K135" s="31"/>
      <c r="L135" s="31"/>
      <c r="M135" s="31"/>
    </row>
    <row r="136" spans="2:13" ht="14.45" customHeight="1">
      <c r="B136" s="42"/>
      <c r="C136" s="31"/>
      <c r="D136" s="31"/>
      <c r="E136" s="31"/>
      <c r="F136" s="31"/>
      <c r="G136" s="41"/>
      <c r="H136" s="31"/>
      <c r="I136" s="31"/>
      <c r="J136" s="31"/>
      <c r="K136" s="31"/>
      <c r="L136" s="31"/>
      <c r="M136" s="31"/>
    </row>
    <row r="137" spans="2:13" ht="14.45" customHeight="1">
      <c r="B137" s="42"/>
      <c r="C137" s="31"/>
      <c r="D137" s="31"/>
      <c r="E137" s="31"/>
      <c r="F137" s="31"/>
      <c r="G137" s="41"/>
      <c r="H137" s="31"/>
      <c r="I137" s="31"/>
      <c r="J137" s="31"/>
      <c r="K137" s="31"/>
      <c r="L137" s="31"/>
      <c r="M137" s="31"/>
    </row>
    <row r="138" spans="2:13" ht="14.45" customHeight="1">
      <c r="B138" s="42"/>
      <c r="C138" s="31"/>
      <c r="D138" s="31"/>
      <c r="E138" s="31"/>
      <c r="F138" s="31"/>
      <c r="G138" s="41"/>
      <c r="H138" s="31"/>
      <c r="I138" s="31"/>
      <c r="J138" s="31"/>
      <c r="K138" s="31"/>
      <c r="L138" s="31"/>
      <c r="M138" s="31"/>
    </row>
    <row r="139" spans="2:13" ht="14.45" customHeight="1">
      <c r="B139" s="42"/>
      <c r="C139" s="31"/>
      <c r="D139" s="31"/>
      <c r="E139" s="31"/>
      <c r="F139" s="31"/>
      <c r="G139" s="41"/>
      <c r="H139" s="31"/>
      <c r="I139" s="31"/>
      <c r="J139" s="31"/>
      <c r="K139" s="31"/>
      <c r="L139" s="31"/>
      <c r="M139" s="31"/>
    </row>
    <row r="140" spans="2:13" ht="14.45" customHeight="1">
      <c r="B140" s="42"/>
      <c r="C140" s="31"/>
      <c r="D140" s="31"/>
      <c r="E140" s="31"/>
      <c r="F140" s="31"/>
      <c r="G140" s="41"/>
      <c r="H140" s="31"/>
      <c r="I140" s="31"/>
      <c r="J140" s="31"/>
      <c r="K140" s="31"/>
      <c r="L140" s="31"/>
      <c r="M140" s="31"/>
    </row>
    <row r="141" spans="2:13" ht="14.45" customHeight="1">
      <c r="B141" s="42"/>
      <c r="C141" s="31"/>
      <c r="D141" s="31"/>
      <c r="E141" s="31"/>
      <c r="F141" s="31"/>
      <c r="G141" s="41"/>
      <c r="H141" s="31"/>
      <c r="I141" s="31"/>
      <c r="J141" s="31"/>
      <c r="K141" s="31"/>
      <c r="L141" s="31"/>
      <c r="M141" s="31"/>
    </row>
    <row r="142" spans="2:13" ht="14.45" customHeight="1">
      <c r="B142" s="42"/>
      <c r="C142" s="31"/>
      <c r="D142" s="31"/>
      <c r="E142" s="31"/>
      <c r="F142" s="31"/>
      <c r="G142" s="41"/>
      <c r="H142" s="31"/>
      <c r="I142" s="31"/>
      <c r="J142" s="31"/>
      <c r="K142" s="31"/>
      <c r="L142" s="31"/>
      <c r="M142" s="31"/>
    </row>
    <row r="143" spans="2:13" ht="14.45" customHeight="1">
      <c r="B143" s="42"/>
      <c r="C143" s="31"/>
      <c r="D143" s="31"/>
      <c r="E143" s="31"/>
      <c r="F143" s="31"/>
      <c r="G143" s="41"/>
      <c r="H143" s="31"/>
      <c r="I143" s="31"/>
      <c r="J143" s="31"/>
      <c r="K143" s="31"/>
      <c r="L143" s="31"/>
      <c r="M143" s="31"/>
    </row>
    <row r="144" spans="2:13" ht="14.45" customHeight="1">
      <c r="B144" s="42"/>
      <c r="C144" s="31"/>
      <c r="D144" s="31"/>
      <c r="E144" s="31"/>
      <c r="F144" s="31"/>
      <c r="G144" s="41"/>
      <c r="H144" s="31"/>
      <c r="I144" s="31"/>
      <c r="J144" s="31"/>
      <c r="K144" s="31"/>
      <c r="L144" s="31"/>
      <c r="M144" s="31"/>
    </row>
    <row r="145" spans="2:13" ht="14.45" customHeight="1">
      <c r="B145" s="42"/>
      <c r="C145" s="31"/>
      <c r="D145" s="31"/>
      <c r="E145" s="31"/>
      <c r="F145" s="31"/>
      <c r="G145" s="41"/>
      <c r="H145" s="31"/>
      <c r="I145" s="31"/>
      <c r="J145" s="31"/>
      <c r="K145" s="31"/>
      <c r="L145" s="31"/>
      <c r="M145" s="31"/>
    </row>
    <row r="146" spans="2:13" ht="14.45" customHeight="1">
      <c r="B146" s="42"/>
      <c r="C146" s="31"/>
      <c r="D146" s="31"/>
      <c r="E146" s="31"/>
      <c r="F146" s="31"/>
      <c r="G146" s="41"/>
      <c r="H146" s="31"/>
      <c r="I146" s="31"/>
      <c r="J146" s="31"/>
      <c r="K146" s="31"/>
      <c r="L146" s="31"/>
      <c r="M146" s="31"/>
    </row>
    <row r="147" spans="2:13" ht="14.45" customHeight="1">
      <c r="B147" s="42"/>
      <c r="C147" s="31"/>
      <c r="D147" s="31"/>
      <c r="E147" s="31"/>
      <c r="F147" s="31"/>
      <c r="G147" s="41"/>
      <c r="H147" s="31"/>
      <c r="I147" s="31"/>
      <c r="J147" s="31"/>
      <c r="K147" s="31"/>
      <c r="L147" s="31"/>
      <c r="M147" s="31"/>
    </row>
    <row r="148" spans="2:13" ht="14.45" customHeight="1">
      <c r="B148" s="42"/>
      <c r="C148" s="31"/>
      <c r="D148" s="31"/>
      <c r="E148" s="31"/>
      <c r="F148" s="31"/>
      <c r="G148" s="41"/>
      <c r="H148" s="31"/>
      <c r="I148" s="31"/>
      <c r="J148" s="31"/>
      <c r="K148" s="31"/>
      <c r="L148" s="31"/>
      <c r="M148" s="31"/>
    </row>
    <row r="149" spans="2:13" ht="14.45" customHeight="1">
      <c r="B149" s="42"/>
      <c r="C149" s="31"/>
      <c r="D149" s="31"/>
      <c r="E149" s="31"/>
      <c r="F149" s="31"/>
      <c r="G149" s="41"/>
      <c r="H149" s="31"/>
      <c r="I149" s="31"/>
      <c r="J149" s="31"/>
      <c r="K149" s="31"/>
      <c r="L149" s="31"/>
      <c r="M149" s="31"/>
    </row>
    <row r="150" spans="2:13" ht="14.45" customHeight="1">
      <c r="B150" s="42"/>
      <c r="C150" s="31"/>
      <c r="D150" s="31"/>
      <c r="E150" s="31"/>
      <c r="F150" s="31"/>
      <c r="G150" s="41"/>
      <c r="H150" s="31"/>
      <c r="I150" s="31"/>
      <c r="J150" s="31"/>
      <c r="K150" s="31"/>
      <c r="L150" s="31"/>
      <c r="M150" s="31"/>
    </row>
    <row r="151" spans="2:13" ht="14.45" customHeight="1">
      <c r="B151" s="42"/>
      <c r="C151" s="31"/>
      <c r="D151" s="31"/>
      <c r="E151" s="31"/>
      <c r="F151" s="31"/>
      <c r="G151" s="41"/>
      <c r="H151" s="31"/>
      <c r="I151" s="31"/>
      <c r="J151" s="31"/>
      <c r="K151" s="31"/>
      <c r="L151" s="31"/>
      <c r="M151" s="31"/>
    </row>
    <row r="152" spans="2:13" ht="14.45" customHeight="1">
      <c r="B152" s="42"/>
      <c r="C152" s="31"/>
      <c r="D152" s="31"/>
      <c r="E152" s="31"/>
      <c r="F152" s="31"/>
      <c r="G152" s="41"/>
      <c r="H152" s="31"/>
      <c r="I152" s="31"/>
      <c r="J152" s="31"/>
      <c r="K152" s="31"/>
      <c r="L152" s="31"/>
      <c r="M152" s="31"/>
    </row>
    <row r="153" spans="2:13" ht="14.45" customHeight="1">
      <c r="B153" s="42"/>
      <c r="C153" s="31"/>
      <c r="D153" s="31"/>
      <c r="E153" s="31"/>
      <c r="F153" s="31"/>
      <c r="G153" s="41"/>
      <c r="H153" s="31"/>
      <c r="I153" s="31"/>
      <c r="J153" s="31"/>
      <c r="K153" s="31"/>
      <c r="L153" s="31"/>
      <c r="M153" s="31"/>
    </row>
    <row r="154" spans="2:13" ht="14.45" customHeight="1">
      <c r="B154" s="42"/>
      <c r="C154" s="31"/>
      <c r="D154" s="31"/>
      <c r="E154" s="31"/>
      <c r="F154" s="31"/>
      <c r="G154" s="41"/>
      <c r="H154" s="31"/>
      <c r="I154" s="31"/>
      <c r="J154" s="31"/>
      <c r="K154" s="31"/>
      <c r="L154" s="31"/>
      <c r="M154" s="31"/>
    </row>
    <row r="155" spans="2:13" ht="14.45" customHeight="1">
      <c r="B155" s="42"/>
      <c r="C155" s="31"/>
      <c r="D155" s="31"/>
      <c r="E155" s="31"/>
      <c r="F155" s="31"/>
      <c r="G155" s="41"/>
      <c r="H155" s="31"/>
      <c r="I155" s="31"/>
      <c r="J155" s="31"/>
      <c r="K155" s="31"/>
      <c r="L155" s="31"/>
      <c r="M155" s="31"/>
    </row>
    <row r="156" spans="2:13" ht="14.45" customHeight="1">
      <c r="B156" s="42"/>
      <c r="C156" s="31"/>
      <c r="D156" s="31"/>
      <c r="E156" s="31"/>
      <c r="F156" s="31"/>
      <c r="G156" s="41"/>
      <c r="H156" s="31"/>
      <c r="I156" s="31"/>
      <c r="J156" s="31"/>
      <c r="K156" s="31"/>
      <c r="L156" s="31"/>
      <c r="M156" s="31"/>
    </row>
    <row r="157" spans="2:13" ht="14.45" customHeight="1">
      <c r="B157" s="42"/>
      <c r="C157" s="31"/>
      <c r="D157" s="31"/>
      <c r="E157" s="31"/>
      <c r="F157" s="31"/>
      <c r="G157" s="41"/>
      <c r="H157" s="31"/>
      <c r="I157" s="31"/>
      <c r="J157" s="31"/>
      <c r="K157" s="31"/>
      <c r="L157" s="31"/>
      <c r="M157" s="31"/>
    </row>
    <row r="158" spans="2:13" ht="14.45" customHeight="1">
      <c r="B158" s="42"/>
      <c r="C158" s="31"/>
      <c r="D158" s="31"/>
      <c r="E158" s="31"/>
      <c r="F158" s="31"/>
      <c r="G158" s="41"/>
      <c r="H158" s="31"/>
      <c r="I158" s="31"/>
      <c r="J158" s="31"/>
      <c r="K158" s="31"/>
      <c r="L158" s="31"/>
      <c r="M158" s="31"/>
    </row>
    <row r="159" spans="2:13" ht="14.45" customHeight="1">
      <c r="B159" s="42"/>
      <c r="C159" s="31"/>
      <c r="D159" s="31"/>
      <c r="E159" s="31"/>
      <c r="F159" s="31"/>
      <c r="G159" s="41"/>
      <c r="H159" s="31"/>
      <c r="I159" s="31"/>
      <c r="J159" s="31"/>
      <c r="K159" s="31"/>
      <c r="L159" s="31"/>
      <c r="M159" s="31"/>
    </row>
    <row r="160" spans="2:13" ht="14.45" customHeight="1">
      <c r="B160" s="42"/>
      <c r="C160" s="31"/>
      <c r="D160" s="31"/>
      <c r="E160" s="31"/>
      <c r="F160" s="31"/>
      <c r="G160" s="41"/>
      <c r="H160" s="31"/>
      <c r="I160" s="31"/>
      <c r="J160" s="31"/>
      <c r="K160" s="31"/>
      <c r="L160" s="31"/>
      <c r="M160" s="31"/>
    </row>
    <row r="161" spans="2:13" ht="14.45" customHeight="1">
      <c r="B161" s="42"/>
      <c r="C161" s="31"/>
      <c r="D161" s="31"/>
      <c r="E161" s="31"/>
      <c r="F161" s="31"/>
      <c r="G161" s="41"/>
      <c r="H161" s="31"/>
      <c r="I161" s="31"/>
      <c r="J161" s="31"/>
      <c r="K161" s="31"/>
      <c r="L161" s="31"/>
      <c r="M161" s="31"/>
    </row>
    <row r="162" spans="2:13" ht="14.45" customHeight="1">
      <c r="B162" s="42"/>
      <c r="C162" s="31"/>
      <c r="D162" s="31"/>
      <c r="E162" s="31"/>
      <c r="F162" s="31"/>
      <c r="G162" s="41"/>
      <c r="H162" s="31"/>
      <c r="I162" s="31"/>
      <c r="J162" s="31"/>
      <c r="K162" s="31"/>
      <c r="L162" s="31"/>
      <c r="M162" s="31"/>
    </row>
    <row r="163" spans="2:13" ht="14.45" customHeight="1">
      <c r="B163" s="42"/>
      <c r="C163" s="31"/>
      <c r="D163" s="31"/>
      <c r="E163" s="31"/>
      <c r="F163" s="31"/>
      <c r="G163" s="41"/>
      <c r="H163" s="31"/>
      <c r="I163" s="31"/>
      <c r="J163" s="31"/>
      <c r="K163" s="31"/>
      <c r="L163" s="31"/>
      <c r="M163" s="31"/>
    </row>
    <row r="164" spans="2:13" ht="14.45" customHeight="1">
      <c r="B164" s="42"/>
      <c r="C164" s="31"/>
      <c r="D164" s="31"/>
      <c r="E164" s="31"/>
      <c r="F164" s="31"/>
      <c r="G164" s="41"/>
      <c r="H164" s="31"/>
      <c r="I164" s="31"/>
      <c r="J164" s="31"/>
      <c r="K164" s="31"/>
      <c r="L164" s="31"/>
      <c r="M164" s="31"/>
    </row>
    <row r="165" spans="2:13" ht="14.45" customHeight="1">
      <c r="B165" s="42"/>
      <c r="C165" s="31"/>
      <c r="D165" s="31"/>
      <c r="E165" s="31"/>
      <c r="F165" s="31"/>
      <c r="G165" s="41"/>
      <c r="H165" s="31"/>
      <c r="I165" s="31"/>
      <c r="J165" s="31"/>
      <c r="K165" s="31"/>
      <c r="L165" s="31"/>
      <c r="M165" s="31"/>
    </row>
    <row r="166" spans="2:13" ht="14.45" customHeight="1">
      <c r="B166" s="42"/>
      <c r="C166" s="31"/>
      <c r="D166" s="31"/>
      <c r="E166" s="31"/>
      <c r="F166" s="31"/>
      <c r="G166" s="41"/>
      <c r="H166" s="31"/>
      <c r="I166" s="31"/>
      <c r="J166" s="31"/>
      <c r="K166" s="31"/>
      <c r="L166" s="31"/>
      <c r="M166" s="31"/>
    </row>
    <row r="167" spans="2:13" ht="14.45" customHeight="1">
      <c r="B167" s="42"/>
      <c r="C167" s="31"/>
      <c r="D167" s="31"/>
      <c r="E167" s="31"/>
      <c r="F167" s="31"/>
      <c r="G167" s="41"/>
      <c r="H167" s="31"/>
      <c r="I167" s="31"/>
      <c r="J167" s="31"/>
      <c r="K167" s="31"/>
      <c r="L167" s="31"/>
      <c r="M167" s="31"/>
    </row>
    <row r="168" spans="2:13" ht="14.45" customHeight="1">
      <c r="B168" s="42"/>
      <c r="C168" s="31"/>
      <c r="D168" s="31"/>
      <c r="E168" s="31"/>
      <c r="F168" s="31"/>
      <c r="G168" s="41"/>
      <c r="H168" s="31"/>
      <c r="I168" s="31"/>
      <c r="J168" s="31"/>
      <c r="K168" s="31"/>
      <c r="L168" s="31"/>
      <c r="M168" s="31"/>
    </row>
    <row r="169" spans="2:13" ht="14.45" customHeight="1">
      <c r="B169" s="42"/>
      <c r="C169" s="31"/>
      <c r="D169" s="31"/>
      <c r="E169" s="31"/>
      <c r="F169" s="31"/>
      <c r="G169" s="41"/>
      <c r="H169" s="31"/>
      <c r="I169" s="31"/>
      <c r="J169" s="31"/>
      <c r="K169" s="31"/>
      <c r="L169" s="31"/>
      <c r="M169" s="31"/>
    </row>
    <row r="170" spans="2:13" ht="14.45" customHeight="1">
      <c r="B170" s="42"/>
      <c r="C170" s="31"/>
      <c r="D170" s="31"/>
      <c r="E170" s="31"/>
      <c r="F170" s="31"/>
      <c r="G170" s="41"/>
      <c r="H170" s="31"/>
      <c r="I170" s="31"/>
      <c r="J170" s="31"/>
      <c r="K170" s="31"/>
      <c r="L170" s="31"/>
      <c r="M170" s="31"/>
    </row>
    <row r="171" spans="2:13" ht="14.45" customHeight="1">
      <c r="B171" s="42"/>
      <c r="C171" s="31"/>
      <c r="D171" s="31"/>
      <c r="E171" s="31"/>
      <c r="F171" s="31"/>
      <c r="G171" s="41"/>
      <c r="H171" s="31"/>
      <c r="I171" s="31"/>
      <c r="J171" s="31"/>
      <c r="K171" s="31"/>
      <c r="L171" s="31"/>
      <c r="M171" s="31"/>
    </row>
    <row r="172" spans="2:13" ht="14.45" customHeight="1">
      <c r="B172" s="42"/>
      <c r="C172" s="31"/>
      <c r="D172" s="31"/>
      <c r="E172" s="31"/>
      <c r="F172" s="31"/>
      <c r="G172" s="41"/>
      <c r="H172" s="31"/>
      <c r="I172" s="31"/>
      <c r="J172" s="31"/>
      <c r="K172" s="31"/>
      <c r="L172" s="31"/>
      <c r="M172" s="31"/>
    </row>
    <row r="173" spans="2:13" ht="14.45" customHeight="1">
      <c r="B173" s="42"/>
      <c r="C173" s="31"/>
      <c r="D173" s="31"/>
      <c r="E173" s="31"/>
      <c r="F173" s="31"/>
      <c r="G173" s="41"/>
      <c r="H173" s="31"/>
      <c r="I173" s="31"/>
      <c r="J173" s="31"/>
      <c r="K173" s="31"/>
      <c r="L173" s="31"/>
      <c r="M173" s="31"/>
    </row>
    <row r="174" spans="2:13" ht="14.45" customHeight="1">
      <c r="B174" s="42"/>
      <c r="C174" s="31"/>
      <c r="D174" s="31"/>
      <c r="E174" s="31"/>
      <c r="F174" s="31"/>
      <c r="G174" s="41"/>
      <c r="H174" s="31"/>
      <c r="I174" s="31"/>
      <c r="J174" s="31"/>
      <c r="K174" s="31"/>
      <c r="L174" s="31"/>
      <c r="M174" s="31"/>
    </row>
    <row r="175" spans="2:13" ht="14.45" customHeight="1">
      <c r="B175" s="42"/>
      <c r="C175" s="31"/>
      <c r="D175" s="31"/>
      <c r="E175" s="31"/>
      <c r="F175" s="31"/>
      <c r="G175" s="41"/>
      <c r="H175" s="31"/>
      <c r="I175" s="31"/>
      <c r="J175" s="31"/>
      <c r="K175" s="31"/>
      <c r="L175" s="31"/>
      <c r="M175" s="31"/>
    </row>
    <row r="176" spans="2:13" ht="14.45" customHeight="1">
      <c r="B176" s="42"/>
      <c r="C176" s="31"/>
      <c r="D176" s="31"/>
      <c r="E176" s="31"/>
      <c r="F176" s="31"/>
      <c r="G176" s="41"/>
      <c r="H176" s="31"/>
      <c r="I176" s="31"/>
      <c r="J176" s="31"/>
      <c r="K176" s="31"/>
      <c r="L176" s="31"/>
      <c r="M176" s="31"/>
    </row>
    <row r="177" spans="2:13" ht="14.45" customHeight="1">
      <c r="B177" s="42"/>
      <c r="C177" s="31"/>
      <c r="D177" s="31"/>
      <c r="E177" s="31"/>
      <c r="F177" s="31"/>
      <c r="G177" s="41"/>
      <c r="H177" s="31"/>
      <c r="I177" s="31"/>
      <c r="J177" s="31"/>
      <c r="K177" s="31"/>
      <c r="L177" s="31"/>
      <c r="M177" s="31"/>
    </row>
    <row r="178" spans="2:13" ht="14.45" customHeight="1">
      <c r="B178" s="42"/>
      <c r="C178" s="31"/>
      <c r="D178" s="31"/>
      <c r="E178" s="31"/>
      <c r="F178" s="31"/>
      <c r="G178" s="41"/>
      <c r="H178" s="31"/>
      <c r="I178" s="31"/>
      <c r="J178" s="31"/>
      <c r="K178" s="31"/>
      <c r="L178" s="31"/>
      <c r="M178" s="31"/>
    </row>
    <row r="179" spans="2:13" ht="14.45" customHeight="1">
      <c r="B179" s="42"/>
      <c r="C179" s="31"/>
      <c r="D179" s="31"/>
      <c r="E179" s="31"/>
      <c r="F179" s="31"/>
      <c r="G179" s="41"/>
      <c r="H179" s="31"/>
      <c r="I179" s="31"/>
      <c r="J179" s="31"/>
      <c r="K179" s="31"/>
      <c r="L179" s="31"/>
      <c r="M179" s="31"/>
    </row>
    <row r="180" spans="2:13" ht="14.45" customHeight="1">
      <c r="B180" s="42"/>
      <c r="C180" s="31"/>
      <c r="D180" s="31"/>
      <c r="E180" s="31"/>
      <c r="F180" s="31"/>
      <c r="G180" s="41"/>
      <c r="H180" s="31"/>
      <c r="I180" s="31"/>
      <c r="J180" s="31"/>
      <c r="K180" s="31"/>
      <c r="L180" s="31"/>
      <c r="M180" s="31"/>
    </row>
    <row r="181" spans="2:13" ht="14.45" customHeight="1">
      <c r="B181" s="42"/>
      <c r="C181" s="31"/>
      <c r="D181" s="31"/>
      <c r="E181" s="31"/>
      <c r="F181" s="31"/>
      <c r="G181" s="41"/>
      <c r="H181" s="31"/>
      <c r="I181" s="31"/>
      <c r="J181" s="31"/>
      <c r="K181" s="31"/>
      <c r="L181" s="31"/>
      <c r="M181" s="31"/>
    </row>
    <row r="182" spans="2:13" ht="14.45" customHeight="1">
      <c r="B182" s="42"/>
      <c r="C182" s="31"/>
      <c r="D182" s="31"/>
      <c r="E182" s="31"/>
      <c r="F182" s="31"/>
      <c r="G182" s="41"/>
      <c r="H182" s="31"/>
      <c r="I182" s="31"/>
      <c r="J182" s="31"/>
      <c r="K182" s="31"/>
      <c r="L182" s="31"/>
      <c r="M182" s="31"/>
    </row>
    <row r="183" spans="2:13" ht="14.45" customHeight="1">
      <c r="B183" s="42"/>
      <c r="C183" s="31"/>
      <c r="D183" s="31"/>
      <c r="E183" s="31"/>
      <c r="F183" s="31"/>
      <c r="G183" s="41"/>
      <c r="H183" s="31"/>
      <c r="I183" s="31"/>
      <c r="J183" s="31"/>
      <c r="K183" s="31"/>
      <c r="L183" s="31"/>
      <c r="M183" s="31"/>
    </row>
    <row r="184" spans="2:13" ht="14.45" customHeight="1">
      <c r="B184" s="42"/>
      <c r="C184" s="31"/>
      <c r="D184" s="31"/>
      <c r="E184" s="31"/>
      <c r="F184" s="31"/>
      <c r="G184" s="41"/>
      <c r="H184" s="31"/>
      <c r="I184" s="31"/>
      <c r="J184" s="31"/>
      <c r="K184" s="31"/>
      <c r="L184" s="31"/>
      <c r="M184" s="31"/>
    </row>
    <row r="185" spans="2:13" ht="14.45" customHeight="1">
      <c r="B185" s="42"/>
      <c r="C185" s="31"/>
      <c r="D185" s="31"/>
      <c r="E185" s="31"/>
      <c r="F185" s="31"/>
      <c r="G185" s="41"/>
      <c r="H185" s="31"/>
      <c r="I185" s="31"/>
      <c r="J185" s="31"/>
      <c r="K185" s="31"/>
      <c r="L185" s="31"/>
      <c r="M185" s="31"/>
    </row>
    <row r="186" spans="2:13" ht="14.45" customHeight="1">
      <c r="B186" s="42"/>
      <c r="C186" s="31"/>
      <c r="D186" s="31"/>
      <c r="E186" s="31"/>
      <c r="F186" s="31"/>
      <c r="G186" s="41"/>
      <c r="H186" s="31"/>
      <c r="I186" s="31"/>
      <c r="J186" s="31"/>
      <c r="K186" s="31"/>
      <c r="L186" s="31"/>
      <c r="M186" s="31"/>
    </row>
    <row r="187" spans="2:13" ht="14.45" customHeight="1">
      <c r="B187" s="42"/>
      <c r="C187" s="31"/>
      <c r="D187" s="31"/>
      <c r="E187" s="31"/>
      <c r="F187" s="31"/>
      <c r="G187" s="41"/>
      <c r="H187" s="31"/>
      <c r="I187" s="31"/>
      <c r="J187" s="31"/>
      <c r="K187" s="31"/>
      <c r="L187" s="31"/>
      <c r="M187" s="31"/>
    </row>
    <row r="188" spans="2:13" ht="14.45" customHeight="1">
      <c r="B188" s="42"/>
      <c r="C188" s="31"/>
      <c r="D188" s="31"/>
      <c r="E188" s="31"/>
      <c r="F188" s="31"/>
      <c r="G188" s="41"/>
      <c r="H188" s="31"/>
      <c r="I188" s="31"/>
      <c r="J188" s="31"/>
      <c r="K188" s="31"/>
      <c r="L188" s="31"/>
      <c r="M188" s="31"/>
    </row>
    <row r="189" spans="2:13" ht="14.45" customHeight="1">
      <c r="B189" s="42"/>
      <c r="C189" s="31"/>
      <c r="D189" s="31"/>
      <c r="E189" s="31"/>
      <c r="F189" s="31"/>
      <c r="G189" s="41"/>
      <c r="H189" s="31"/>
      <c r="I189" s="31"/>
      <c r="J189" s="31"/>
      <c r="K189" s="31"/>
      <c r="L189" s="31"/>
      <c r="M189" s="31"/>
    </row>
    <row r="190" spans="2:13" ht="14.45" customHeight="1">
      <c r="B190" s="42"/>
      <c r="C190" s="31"/>
      <c r="D190" s="31"/>
      <c r="E190" s="31"/>
      <c r="F190" s="31"/>
      <c r="G190" s="41"/>
      <c r="H190" s="31"/>
      <c r="I190" s="31"/>
      <c r="J190" s="31"/>
      <c r="K190" s="31"/>
      <c r="L190" s="31"/>
      <c r="M190" s="31"/>
    </row>
    <row r="191" spans="2:13" ht="14.45" customHeight="1">
      <c r="B191" s="42"/>
      <c r="C191" s="31"/>
      <c r="D191" s="31"/>
      <c r="E191" s="31"/>
      <c r="F191" s="31"/>
      <c r="G191" s="41"/>
      <c r="H191" s="31"/>
      <c r="I191" s="31"/>
      <c r="J191" s="31"/>
      <c r="K191" s="31"/>
      <c r="L191" s="31"/>
      <c r="M191" s="31"/>
    </row>
    <row r="192" spans="2:13" ht="14.45" customHeight="1">
      <c r="B192" s="42"/>
      <c r="C192" s="31"/>
      <c r="D192" s="31"/>
      <c r="E192" s="31"/>
      <c r="F192" s="31"/>
      <c r="G192" s="41"/>
      <c r="H192" s="31"/>
      <c r="I192" s="31"/>
      <c r="J192" s="31"/>
      <c r="K192" s="31"/>
      <c r="L192" s="31"/>
      <c r="M192" s="31"/>
    </row>
    <row r="193" spans="2:13" ht="14.45" customHeight="1">
      <c r="B193" s="42"/>
      <c r="C193" s="31"/>
      <c r="D193" s="31"/>
      <c r="E193" s="31"/>
      <c r="F193" s="31"/>
      <c r="G193" s="41"/>
      <c r="H193" s="31"/>
      <c r="I193" s="31"/>
      <c r="J193" s="31"/>
      <c r="K193" s="31"/>
      <c r="L193" s="31"/>
      <c r="M193" s="31"/>
    </row>
    <row r="194" spans="2:13" ht="14.45" customHeight="1">
      <c r="B194" s="42"/>
      <c r="C194" s="31"/>
      <c r="D194" s="31"/>
      <c r="E194" s="31"/>
      <c r="F194" s="31"/>
      <c r="G194" s="41"/>
      <c r="H194" s="31"/>
      <c r="I194" s="31"/>
      <c r="J194" s="31"/>
      <c r="K194" s="31"/>
      <c r="L194" s="31"/>
      <c r="M194" s="31"/>
    </row>
    <row r="195" spans="2:13" ht="14.45" customHeight="1">
      <c r="B195" s="42"/>
      <c r="C195" s="31"/>
      <c r="D195" s="31"/>
      <c r="E195" s="31"/>
      <c r="F195" s="31"/>
      <c r="G195" s="41"/>
      <c r="H195" s="31"/>
      <c r="I195" s="31"/>
      <c r="J195" s="31"/>
      <c r="K195" s="31"/>
      <c r="L195" s="31"/>
      <c r="M195" s="31"/>
    </row>
    <row r="196" spans="2:13" ht="14.45" customHeight="1">
      <c r="B196" s="42"/>
      <c r="C196" s="31"/>
      <c r="D196" s="31"/>
      <c r="E196" s="31"/>
      <c r="F196" s="31"/>
      <c r="G196" s="41"/>
      <c r="H196" s="31"/>
      <c r="I196" s="31"/>
      <c r="J196" s="31"/>
      <c r="K196" s="31"/>
      <c r="L196" s="31"/>
      <c r="M196" s="31"/>
    </row>
    <row r="197" spans="2:13" ht="14.45" customHeight="1">
      <c r="B197" s="42"/>
      <c r="C197" s="31"/>
      <c r="D197" s="31"/>
      <c r="E197" s="31"/>
      <c r="F197" s="31"/>
      <c r="G197" s="41"/>
      <c r="H197" s="31"/>
      <c r="I197" s="31"/>
      <c r="J197" s="31"/>
      <c r="K197" s="31"/>
      <c r="L197" s="31"/>
      <c r="M197" s="31"/>
    </row>
    <row r="198" spans="2:13" ht="14.45" customHeight="1">
      <c r="B198" s="42"/>
      <c r="C198" s="31"/>
      <c r="D198" s="31"/>
      <c r="E198" s="31"/>
      <c r="F198" s="31"/>
      <c r="G198" s="41"/>
      <c r="H198" s="31"/>
      <c r="I198" s="31"/>
      <c r="J198" s="31"/>
      <c r="K198" s="31"/>
      <c r="L198" s="31"/>
      <c r="M198" s="31"/>
    </row>
    <row r="199" spans="2:13" ht="14.45" customHeight="1">
      <c r="B199" s="42"/>
      <c r="C199" s="31"/>
      <c r="D199" s="31"/>
      <c r="E199" s="31"/>
      <c r="F199" s="31"/>
      <c r="G199" s="41"/>
      <c r="H199" s="31"/>
      <c r="I199" s="31"/>
      <c r="J199" s="31"/>
      <c r="K199" s="31"/>
      <c r="L199" s="31"/>
      <c r="M199" s="31"/>
    </row>
    <row r="200" spans="2:13" ht="14.45" customHeight="1">
      <c r="B200" s="42"/>
      <c r="C200" s="31"/>
      <c r="D200" s="31"/>
      <c r="E200" s="31"/>
      <c r="F200" s="31"/>
      <c r="G200" s="41"/>
      <c r="H200" s="31"/>
      <c r="I200" s="31"/>
      <c r="J200" s="31"/>
      <c r="K200" s="31"/>
      <c r="L200" s="31"/>
      <c r="M200" s="31"/>
    </row>
    <row r="201" spans="2:13" ht="14.45" customHeight="1">
      <c r="B201" s="42"/>
      <c r="C201" s="31"/>
      <c r="D201" s="31"/>
      <c r="E201" s="31"/>
      <c r="F201" s="31"/>
      <c r="G201" s="41"/>
      <c r="H201" s="31"/>
      <c r="I201" s="31"/>
      <c r="J201" s="31"/>
      <c r="K201" s="31"/>
      <c r="L201" s="31"/>
      <c r="M201" s="31"/>
    </row>
    <row r="202" spans="2:13" ht="14.45" customHeight="1">
      <c r="B202" s="42"/>
      <c r="C202" s="31"/>
      <c r="D202" s="31"/>
      <c r="E202" s="31"/>
      <c r="F202" s="31"/>
      <c r="G202" s="41"/>
      <c r="H202" s="31"/>
      <c r="I202" s="31"/>
      <c r="J202" s="31"/>
      <c r="K202" s="31"/>
      <c r="L202" s="31"/>
      <c r="M202" s="31"/>
    </row>
    <row r="203" spans="2:13" ht="14.45" customHeight="1">
      <c r="B203" s="42"/>
      <c r="C203" s="31"/>
      <c r="D203" s="31"/>
      <c r="E203" s="31"/>
      <c r="F203" s="31"/>
      <c r="G203" s="41"/>
      <c r="H203" s="31"/>
      <c r="I203" s="31"/>
      <c r="J203" s="31"/>
      <c r="K203" s="31"/>
      <c r="L203" s="31"/>
      <c r="M203" s="31"/>
    </row>
    <row r="204" spans="2:13" ht="14.45" customHeight="1">
      <c r="B204" s="42"/>
      <c r="C204" s="31"/>
      <c r="D204" s="31"/>
      <c r="E204" s="31"/>
      <c r="F204" s="31"/>
      <c r="G204" s="41"/>
      <c r="H204" s="31"/>
      <c r="I204" s="31"/>
      <c r="J204" s="31"/>
      <c r="K204" s="31"/>
      <c r="L204" s="31"/>
      <c r="M204" s="31"/>
    </row>
    <row r="205" spans="2:13" ht="14.45" customHeight="1">
      <c r="B205" s="42"/>
      <c r="C205" s="31"/>
      <c r="D205" s="31"/>
      <c r="E205" s="31"/>
      <c r="F205" s="31"/>
      <c r="G205" s="41"/>
      <c r="H205" s="31"/>
      <c r="I205" s="31"/>
      <c r="J205" s="31"/>
      <c r="K205" s="31"/>
      <c r="L205" s="31"/>
      <c r="M205" s="31"/>
    </row>
    <row r="206" spans="2:13" ht="14.45" customHeight="1">
      <c r="B206" s="42"/>
      <c r="C206" s="31"/>
      <c r="D206" s="31"/>
      <c r="E206" s="31"/>
      <c r="F206" s="31"/>
      <c r="G206" s="41"/>
      <c r="H206" s="31"/>
      <c r="I206" s="31"/>
      <c r="J206" s="31"/>
      <c r="K206" s="31"/>
      <c r="L206" s="31"/>
      <c r="M206" s="31"/>
    </row>
    <row r="207" spans="2:13" ht="14.45" customHeight="1">
      <c r="B207" s="42"/>
      <c r="C207" s="31"/>
      <c r="D207" s="31"/>
      <c r="E207" s="31"/>
      <c r="F207" s="31"/>
      <c r="G207" s="41"/>
      <c r="H207" s="31"/>
      <c r="I207" s="31"/>
      <c r="J207" s="31"/>
      <c r="K207" s="31"/>
      <c r="L207" s="31"/>
      <c r="M207" s="31"/>
    </row>
    <row r="208" spans="2:13" ht="14.45" customHeight="1">
      <c r="B208" s="42"/>
      <c r="C208" s="31"/>
      <c r="D208" s="31"/>
      <c r="E208" s="31"/>
      <c r="F208" s="31"/>
      <c r="G208" s="41"/>
      <c r="H208" s="31"/>
      <c r="I208" s="31"/>
      <c r="J208" s="31"/>
      <c r="K208" s="31"/>
      <c r="L208" s="31"/>
      <c r="M208" s="31"/>
    </row>
    <row r="209" spans="2:13" ht="14.45" customHeight="1">
      <c r="B209" s="42"/>
      <c r="C209" s="31"/>
      <c r="D209" s="31"/>
      <c r="E209" s="31"/>
      <c r="F209" s="31"/>
      <c r="G209" s="41"/>
      <c r="H209" s="31"/>
      <c r="I209" s="31"/>
      <c r="J209" s="31"/>
      <c r="K209" s="31"/>
      <c r="L209" s="31"/>
      <c r="M209" s="31"/>
    </row>
    <row r="210" spans="2:13" ht="14.45" customHeight="1">
      <c r="B210" s="42"/>
      <c r="C210" s="31"/>
      <c r="D210" s="31"/>
      <c r="E210" s="31"/>
      <c r="F210" s="31"/>
      <c r="G210" s="41"/>
      <c r="H210" s="31"/>
      <c r="I210" s="31"/>
      <c r="J210" s="31"/>
      <c r="K210" s="31"/>
      <c r="L210" s="31"/>
      <c r="M210" s="31"/>
    </row>
    <row r="211" spans="2:13" ht="14.45" customHeight="1">
      <c r="B211" s="42"/>
      <c r="C211" s="31"/>
      <c r="D211" s="31"/>
      <c r="E211" s="31"/>
      <c r="F211" s="31"/>
      <c r="G211" s="41"/>
      <c r="H211" s="31"/>
      <c r="I211" s="31"/>
      <c r="J211" s="31"/>
      <c r="K211" s="31"/>
      <c r="L211" s="31"/>
      <c r="M211" s="31"/>
    </row>
    <row r="212" spans="2:13" ht="14.45" customHeight="1">
      <c r="B212" s="42"/>
      <c r="C212" s="31"/>
      <c r="D212" s="31"/>
      <c r="E212" s="31"/>
      <c r="F212" s="31"/>
      <c r="G212" s="41"/>
      <c r="H212" s="31"/>
      <c r="I212" s="31"/>
      <c r="J212" s="31"/>
      <c r="K212" s="31"/>
      <c r="L212" s="31"/>
      <c r="M212" s="31"/>
    </row>
    <row r="213" spans="2:13" ht="14.45" customHeight="1">
      <c r="B213" s="42"/>
      <c r="C213" s="31"/>
      <c r="D213" s="31"/>
      <c r="E213" s="31"/>
      <c r="F213" s="31"/>
      <c r="G213" s="41"/>
      <c r="H213" s="31"/>
      <c r="I213" s="31"/>
      <c r="J213" s="31"/>
      <c r="K213" s="31"/>
      <c r="L213" s="31"/>
      <c r="M213" s="31"/>
    </row>
    <row r="214" spans="2:13" ht="14.45" customHeight="1">
      <c r="B214" s="42"/>
      <c r="C214" s="31"/>
      <c r="D214" s="31"/>
      <c r="E214" s="31"/>
      <c r="F214" s="31"/>
      <c r="G214" s="41"/>
      <c r="H214" s="31"/>
      <c r="I214" s="31"/>
      <c r="J214" s="31"/>
      <c r="K214" s="31"/>
      <c r="L214" s="31"/>
      <c r="M214" s="31"/>
    </row>
    <row r="215" spans="2:13" ht="14.45" customHeight="1">
      <c r="B215" s="42"/>
      <c r="C215" s="31"/>
      <c r="D215" s="31"/>
      <c r="E215" s="31"/>
      <c r="F215" s="31"/>
      <c r="G215" s="41"/>
      <c r="H215" s="31"/>
      <c r="I215" s="31"/>
      <c r="J215" s="31"/>
      <c r="K215" s="31"/>
      <c r="L215" s="31"/>
      <c r="M215" s="31"/>
    </row>
    <row r="216" spans="2:13" ht="14.45" customHeight="1">
      <c r="B216" s="42"/>
      <c r="C216" s="31"/>
      <c r="D216" s="31"/>
      <c r="E216" s="31"/>
      <c r="F216" s="31"/>
      <c r="G216" s="41"/>
      <c r="H216" s="31"/>
      <c r="I216" s="31"/>
      <c r="J216" s="31"/>
      <c r="K216" s="31"/>
      <c r="L216" s="31"/>
      <c r="M216" s="31"/>
    </row>
    <row r="217" spans="2:13" ht="14.45" customHeight="1">
      <c r="B217" s="42"/>
      <c r="C217" s="31"/>
      <c r="D217" s="31"/>
      <c r="E217" s="31"/>
      <c r="F217" s="31"/>
      <c r="G217" s="41"/>
      <c r="H217" s="31"/>
      <c r="I217" s="31"/>
      <c r="J217" s="31"/>
      <c r="K217" s="31"/>
      <c r="L217" s="31"/>
      <c r="M217" s="31"/>
    </row>
    <row r="218" spans="2:13" ht="14.45" customHeight="1">
      <c r="B218" s="42"/>
      <c r="C218" s="31"/>
      <c r="D218" s="31"/>
      <c r="E218" s="31"/>
      <c r="F218" s="31"/>
      <c r="G218" s="41"/>
      <c r="H218" s="31"/>
      <c r="I218" s="31"/>
      <c r="J218" s="31"/>
      <c r="K218" s="31"/>
      <c r="L218" s="31"/>
      <c r="M218" s="31"/>
    </row>
    <row r="219" spans="2:13" ht="14.45" customHeight="1">
      <c r="B219" s="42"/>
      <c r="C219" s="31"/>
      <c r="D219" s="31"/>
      <c r="E219" s="31"/>
      <c r="F219" s="31"/>
      <c r="G219" s="41"/>
      <c r="H219" s="31"/>
      <c r="I219" s="31"/>
      <c r="J219" s="31"/>
      <c r="K219" s="31"/>
      <c r="L219" s="31"/>
      <c r="M219" s="31"/>
    </row>
    <row r="220" spans="2:13" ht="14.45" customHeight="1">
      <c r="B220" s="42"/>
      <c r="C220" s="31"/>
      <c r="D220" s="31"/>
      <c r="E220" s="31"/>
      <c r="F220" s="31"/>
      <c r="G220" s="41"/>
      <c r="H220" s="31"/>
      <c r="I220" s="31"/>
      <c r="J220" s="31"/>
      <c r="K220" s="31"/>
      <c r="L220" s="31"/>
      <c r="M220" s="31"/>
    </row>
    <row r="221" spans="2:13" ht="14.45" customHeight="1">
      <c r="B221" s="42"/>
      <c r="C221" s="31"/>
      <c r="D221" s="31"/>
      <c r="E221" s="31"/>
      <c r="F221" s="31"/>
      <c r="G221" s="41"/>
      <c r="H221" s="31"/>
      <c r="I221" s="31"/>
      <c r="J221" s="31"/>
      <c r="K221" s="31"/>
      <c r="L221" s="31"/>
      <c r="M221" s="31"/>
    </row>
    <row r="222" spans="2:13" ht="14.45" customHeight="1">
      <c r="B222" s="42"/>
      <c r="C222" s="31"/>
      <c r="D222" s="31"/>
      <c r="E222" s="31"/>
      <c r="F222" s="31"/>
      <c r="G222" s="41"/>
      <c r="H222" s="31"/>
      <c r="I222" s="31"/>
      <c r="J222" s="31"/>
      <c r="K222" s="31"/>
      <c r="L222" s="31"/>
      <c r="M222" s="31"/>
    </row>
    <row r="223" spans="2:13" ht="14.45" customHeight="1">
      <c r="B223" s="42"/>
      <c r="C223" s="31"/>
      <c r="D223" s="31"/>
      <c r="E223" s="31"/>
      <c r="F223" s="31"/>
      <c r="G223" s="41"/>
      <c r="H223" s="31"/>
      <c r="I223" s="31"/>
      <c r="J223" s="31"/>
      <c r="K223" s="31"/>
      <c r="L223" s="31"/>
      <c r="M223" s="31"/>
    </row>
    <row r="224" spans="2:13" ht="14.45" customHeight="1">
      <c r="B224" s="42"/>
      <c r="C224" s="31"/>
      <c r="D224" s="31"/>
      <c r="E224" s="31"/>
      <c r="F224" s="31"/>
      <c r="G224" s="41"/>
      <c r="H224" s="31"/>
      <c r="I224" s="31"/>
      <c r="J224" s="31"/>
      <c r="K224" s="31"/>
      <c r="L224" s="31"/>
      <c r="M224" s="31"/>
    </row>
    <row r="225" spans="2:13" ht="14.45" customHeight="1">
      <c r="B225" s="42"/>
      <c r="C225" s="31"/>
      <c r="D225" s="31"/>
      <c r="E225" s="31"/>
      <c r="F225" s="31"/>
      <c r="G225" s="41"/>
      <c r="H225" s="31"/>
      <c r="I225" s="31"/>
      <c r="J225" s="31"/>
      <c r="K225" s="31"/>
      <c r="L225" s="31"/>
      <c r="M225" s="31"/>
    </row>
    <row r="226" spans="2:13" ht="14.45" customHeight="1">
      <c r="B226" s="42"/>
      <c r="C226" s="31"/>
      <c r="D226" s="31"/>
      <c r="E226" s="31"/>
      <c r="F226" s="31"/>
      <c r="G226" s="41"/>
      <c r="H226" s="31"/>
      <c r="I226" s="31"/>
      <c r="J226" s="31"/>
      <c r="K226" s="31"/>
      <c r="L226" s="31"/>
      <c r="M226" s="31"/>
    </row>
    <row r="227" spans="2:13" ht="14.45" customHeight="1">
      <c r="B227" s="42"/>
      <c r="C227" s="31"/>
      <c r="D227" s="31"/>
      <c r="E227" s="31"/>
      <c r="F227" s="31"/>
      <c r="G227" s="41"/>
      <c r="H227" s="31"/>
      <c r="I227" s="31"/>
      <c r="J227" s="31"/>
      <c r="K227" s="31"/>
      <c r="L227" s="31"/>
      <c r="M227" s="31"/>
    </row>
    <row r="228" spans="2:13" ht="14.45" customHeight="1">
      <c r="B228" s="42"/>
      <c r="C228" s="31"/>
      <c r="D228" s="31"/>
      <c r="E228" s="31"/>
      <c r="F228" s="31"/>
      <c r="G228" s="41"/>
      <c r="H228" s="31"/>
      <c r="I228" s="31"/>
      <c r="J228" s="31"/>
      <c r="K228" s="31"/>
      <c r="L228" s="31"/>
      <c r="M228" s="31"/>
    </row>
    <row r="229" spans="2:13" ht="14.45" customHeight="1">
      <c r="B229" s="42"/>
      <c r="C229" s="31"/>
      <c r="D229" s="31"/>
      <c r="E229" s="31"/>
      <c r="F229" s="31"/>
      <c r="G229" s="41"/>
      <c r="H229" s="31"/>
      <c r="I229" s="31"/>
      <c r="J229" s="31"/>
      <c r="K229" s="31"/>
      <c r="L229" s="31"/>
      <c r="M229" s="31"/>
    </row>
    <row r="230" spans="2:13" ht="14.45" customHeight="1">
      <c r="B230" s="42"/>
      <c r="C230" s="31"/>
      <c r="D230" s="31"/>
      <c r="E230" s="31"/>
      <c r="F230" s="31"/>
      <c r="G230" s="41"/>
      <c r="H230" s="31"/>
      <c r="I230" s="31"/>
      <c r="J230" s="31"/>
      <c r="K230" s="31"/>
      <c r="L230" s="31"/>
      <c r="M230" s="31"/>
    </row>
    <row r="231" spans="2:13" ht="14.45" customHeight="1">
      <c r="B231" s="42"/>
      <c r="C231" s="31"/>
      <c r="D231" s="31"/>
      <c r="E231" s="31"/>
      <c r="F231" s="31"/>
      <c r="G231" s="41"/>
      <c r="H231" s="31"/>
      <c r="I231" s="31"/>
      <c r="J231" s="31"/>
      <c r="K231" s="31"/>
      <c r="L231" s="31"/>
      <c r="M231" s="31"/>
    </row>
    <row r="232" spans="2:13" ht="14.45" customHeight="1">
      <c r="B232" s="42"/>
      <c r="C232" s="31"/>
      <c r="D232" s="31"/>
      <c r="E232" s="31"/>
      <c r="F232" s="31"/>
      <c r="G232" s="41"/>
      <c r="H232" s="31"/>
      <c r="I232" s="31"/>
      <c r="J232" s="31"/>
      <c r="K232" s="31"/>
      <c r="L232" s="31"/>
      <c r="M232" s="31"/>
    </row>
    <row r="233" spans="2:13" ht="14.45" customHeight="1">
      <c r="B233" s="42"/>
      <c r="C233" s="31"/>
      <c r="D233" s="31"/>
      <c r="E233" s="31"/>
      <c r="F233" s="31"/>
      <c r="G233" s="41"/>
      <c r="H233" s="31"/>
      <c r="I233" s="31"/>
      <c r="J233" s="31"/>
      <c r="K233" s="31"/>
      <c r="L233" s="31"/>
      <c r="M233" s="31"/>
    </row>
    <row r="234" spans="2:13" ht="14.45" customHeight="1">
      <c r="B234" s="42"/>
      <c r="C234" s="31"/>
      <c r="D234" s="31"/>
      <c r="E234" s="31"/>
      <c r="F234" s="31"/>
      <c r="G234" s="41"/>
      <c r="H234" s="31"/>
      <c r="I234" s="31"/>
      <c r="J234" s="31"/>
      <c r="K234" s="31"/>
      <c r="L234" s="31"/>
      <c r="M234" s="31"/>
    </row>
    <row r="235" spans="2:13" ht="14.45" customHeight="1">
      <c r="B235" s="42"/>
      <c r="C235" s="31"/>
      <c r="D235" s="31"/>
      <c r="E235" s="31"/>
      <c r="F235" s="31"/>
      <c r="G235" s="41"/>
      <c r="H235" s="31"/>
      <c r="I235" s="31"/>
      <c r="J235" s="31"/>
      <c r="K235" s="31"/>
      <c r="L235" s="31"/>
      <c r="M235" s="31"/>
    </row>
    <row r="236" spans="2:13" ht="14.45" customHeight="1">
      <c r="B236" s="42"/>
      <c r="C236" s="31"/>
      <c r="D236" s="31"/>
      <c r="E236" s="31"/>
      <c r="F236" s="31"/>
      <c r="G236" s="41"/>
      <c r="H236" s="31"/>
      <c r="I236" s="31"/>
      <c r="J236" s="31"/>
      <c r="K236" s="31"/>
      <c r="L236" s="31"/>
      <c r="M236" s="31"/>
    </row>
    <row r="237" spans="2:13" ht="14.45" customHeight="1">
      <c r="B237" s="42"/>
      <c r="C237" s="31"/>
      <c r="D237" s="31"/>
      <c r="E237" s="31"/>
      <c r="F237" s="31"/>
      <c r="G237" s="41"/>
      <c r="H237" s="31"/>
      <c r="I237" s="31"/>
      <c r="J237" s="31"/>
      <c r="K237" s="31"/>
      <c r="L237" s="31"/>
      <c r="M237" s="31"/>
    </row>
    <row r="238" spans="2:13" ht="14.45" customHeight="1">
      <c r="B238" s="42"/>
      <c r="C238" s="31"/>
      <c r="D238" s="31"/>
      <c r="E238" s="31"/>
      <c r="F238" s="31"/>
      <c r="G238" s="41"/>
      <c r="H238" s="31"/>
      <c r="I238" s="31"/>
      <c r="J238" s="31"/>
      <c r="K238" s="31"/>
      <c r="L238" s="31"/>
      <c r="M238" s="31"/>
    </row>
    <row r="239" spans="2:13" ht="14.45" customHeight="1">
      <c r="B239" s="42"/>
      <c r="C239" s="31"/>
      <c r="D239" s="31"/>
      <c r="E239" s="31"/>
      <c r="F239" s="31"/>
      <c r="G239" s="41"/>
      <c r="H239" s="31"/>
      <c r="I239" s="31"/>
      <c r="J239" s="31"/>
      <c r="K239" s="31"/>
      <c r="L239" s="31"/>
      <c r="M239" s="31"/>
    </row>
    <row r="240" spans="2:13" ht="14.45" customHeight="1">
      <c r="B240" s="42"/>
      <c r="C240" s="31"/>
      <c r="D240" s="31"/>
      <c r="E240" s="31"/>
      <c r="F240" s="31"/>
      <c r="G240" s="41"/>
      <c r="H240" s="31"/>
      <c r="I240" s="31"/>
      <c r="J240" s="31"/>
      <c r="K240" s="31"/>
      <c r="L240" s="31"/>
      <c r="M240" s="31"/>
    </row>
    <row r="241" spans="2:13" ht="14.45" customHeight="1">
      <c r="B241" s="42"/>
      <c r="C241" s="31"/>
      <c r="D241" s="31"/>
      <c r="E241" s="31"/>
      <c r="F241" s="31"/>
      <c r="G241" s="41"/>
      <c r="H241" s="31"/>
      <c r="I241" s="31"/>
      <c r="J241" s="31"/>
      <c r="K241" s="31"/>
      <c r="L241" s="31"/>
      <c r="M241" s="31"/>
    </row>
    <row r="242" spans="2:13" ht="14.45" customHeight="1">
      <c r="B242" s="42"/>
      <c r="C242" s="31"/>
      <c r="D242" s="31"/>
      <c r="E242" s="31"/>
      <c r="F242" s="31"/>
      <c r="G242" s="41"/>
      <c r="H242" s="31"/>
      <c r="I242" s="31"/>
      <c r="J242" s="31"/>
      <c r="K242" s="31"/>
      <c r="L242" s="31"/>
      <c r="M242" s="31"/>
    </row>
    <row r="243" spans="2:13" ht="14.45" customHeight="1">
      <c r="B243" s="42"/>
      <c r="C243" s="31"/>
      <c r="D243" s="31"/>
      <c r="E243" s="31"/>
      <c r="F243" s="31"/>
      <c r="G243" s="41"/>
      <c r="H243" s="31"/>
      <c r="I243" s="31"/>
      <c r="J243" s="31"/>
      <c r="K243" s="31"/>
      <c r="L243" s="31"/>
      <c r="M243" s="31"/>
    </row>
    <row r="244" spans="2:13" ht="14.45" customHeight="1">
      <c r="B244" s="42"/>
      <c r="C244" s="31"/>
      <c r="D244" s="31"/>
      <c r="E244" s="31"/>
      <c r="F244" s="31"/>
      <c r="G244" s="41"/>
      <c r="H244" s="31"/>
      <c r="I244" s="31"/>
      <c r="J244" s="31"/>
      <c r="K244" s="31"/>
      <c r="L244" s="31"/>
      <c r="M244" s="31"/>
    </row>
    <row r="245" spans="2:13" ht="14.45" customHeight="1">
      <c r="B245" s="42"/>
      <c r="C245" s="31"/>
      <c r="D245" s="31"/>
      <c r="E245" s="31"/>
      <c r="F245" s="31"/>
      <c r="G245" s="41"/>
      <c r="H245" s="31"/>
      <c r="I245" s="31"/>
      <c r="J245" s="31"/>
      <c r="K245" s="31"/>
      <c r="L245" s="31"/>
      <c r="M245" s="31"/>
    </row>
    <row r="246" spans="2:13" ht="14.45" customHeight="1">
      <c r="B246" s="42"/>
      <c r="C246" s="31"/>
      <c r="D246" s="31"/>
      <c r="E246" s="31"/>
      <c r="F246" s="31"/>
      <c r="G246" s="41"/>
      <c r="H246" s="31"/>
      <c r="I246" s="31"/>
      <c r="J246" s="31"/>
      <c r="K246" s="31"/>
      <c r="L246" s="31"/>
      <c r="M246" s="31"/>
    </row>
    <row r="247" spans="2:13" ht="14.45" customHeight="1">
      <c r="B247" s="42"/>
      <c r="C247" s="31"/>
      <c r="D247" s="31"/>
      <c r="E247" s="31"/>
      <c r="F247" s="31"/>
      <c r="G247" s="41"/>
      <c r="H247" s="31"/>
      <c r="I247" s="31"/>
      <c r="J247" s="31"/>
      <c r="K247" s="31"/>
      <c r="L247" s="31"/>
      <c r="M247" s="31"/>
    </row>
    <row r="248" spans="2:13" ht="14.45" customHeight="1">
      <c r="B248" s="42"/>
      <c r="C248" s="31"/>
      <c r="D248" s="31"/>
      <c r="E248" s="31"/>
      <c r="F248" s="31"/>
      <c r="G248" s="41"/>
      <c r="H248" s="31"/>
      <c r="I248" s="31"/>
      <c r="J248" s="31"/>
      <c r="K248" s="31"/>
      <c r="L248" s="31"/>
      <c r="M248" s="31"/>
    </row>
    <row r="249" spans="2:13" ht="14.45" customHeight="1">
      <c r="B249" s="42"/>
      <c r="C249" s="31"/>
      <c r="D249" s="31"/>
      <c r="E249" s="31"/>
      <c r="F249" s="31"/>
      <c r="G249" s="41"/>
      <c r="H249" s="31"/>
      <c r="I249" s="31"/>
      <c r="J249" s="31"/>
      <c r="K249" s="31"/>
      <c r="L249" s="31"/>
      <c r="M249" s="31"/>
    </row>
    <row r="250" spans="2:13" ht="14.45" customHeight="1">
      <c r="B250" s="42"/>
      <c r="C250" s="31"/>
      <c r="D250" s="31"/>
      <c r="E250" s="31"/>
      <c r="F250" s="31"/>
      <c r="G250" s="41"/>
      <c r="H250" s="31"/>
      <c r="I250" s="31"/>
      <c r="J250" s="31"/>
      <c r="K250" s="31"/>
      <c r="L250" s="31"/>
      <c r="M250" s="31"/>
    </row>
    <row r="251" spans="2:13" ht="14.45" customHeight="1">
      <c r="B251" s="42"/>
      <c r="C251" s="31"/>
      <c r="D251" s="31"/>
      <c r="E251" s="31"/>
      <c r="F251" s="31"/>
      <c r="G251" s="41"/>
      <c r="H251" s="31"/>
      <c r="I251" s="31"/>
      <c r="J251" s="31"/>
      <c r="K251" s="31"/>
      <c r="L251" s="31"/>
      <c r="M251" s="31"/>
    </row>
    <row r="252" spans="2:13" ht="14.45" customHeight="1">
      <c r="B252" s="42"/>
      <c r="C252" s="31"/>
      <c r="D252" s="31"/>
      <c r="E252" s="31"/>
      <c r="F252" s="31"/>
      <c r="G252" s="41"/>
      <c r="H252" s="31"/>
      <c r="I252" s="31"/>
      <c r="J252" s="31"/>
      <c r="K252" s="31"/>
      <c r="L252" s="31"/>
      <c r="M252" s="31"/>
    </row>
    <row r="253" spans="2:13" ht="14.45" customHeight="1">
      <c r="B253" s="42"/>
      <c r="C253" s="31"/>
      <c r="D253" s="31"/>
      <c r="E253" s="31"/>
      <c r="F253" s="31"/>
      <c r="G253" s="41"/>
      <c r="H253" s="31"/>
      <c r="I253" s="31"/>
      <c r="J253" s="31"/>
      <c r="K253" s="31"/>
      <c r="L253" s="31"/>
      <c r="M253" s="31"/>
    </row>
    <row r="254" spans="2:13" ht="14.45" customHeight="1">
      <c r="B254" s="42"/>
      <c r="C254" s="31"/>
      <c r="D254" s="31"/>
      <c r="E254" s="31"/>
      <c r="F254" s="31"/>
      <c r="G254" s="41"/>
      <c r="H254" s="31"/>
      <c r="I254" s="31"/>
      <c r="J254" s="31"/>
      <c r="K254" s="31"/>
      <c r="L254" s="31"/>
      <c r="M254" s="31"/>
    </row>
    <row r="255" spans="2:13" ht="14.45" customHeight="1">
      <c r="B255" s="42"/>
      <c r="C255" s="31"/>
      <c r="D255" s="31"/>
      <c r="E255" s="31"/>
      <c r="F255" s="31"/>
      <c r="G255" s="41"/>
      <c r="H255" s="31"/>
      <c r="I255" s="31"/>
      <c r="J255" s="31"/>
      <c r="K255" s="31"/>
      <c r="L255" s="31"/>
      <c r="M255" s="31"/>
    </row>
    <row r="256" spans="2:13" ht="14.45" customHeight="1">
      <c r="B256" s="42"/>
      <c r="C256" s="31"/>
      <c r="D256" s="31"/>
      <c r="E256" s="31"/>
      <c r="F256" s="31"/>
      <c r="G256" s="41"/>
      <c r="H256" s="31"/>
      <c r="I256" s="31"/>
      <c r="J256" s="31"/>
      <c r="K256" s="31"/>
      <c r="L256" s="31"/>
      <c r="M256" s="31"/>
    </row>
    <row r="257" spans="2:13" ht="14.45" customHeight="1">
      <c r="B257" s="42"/>
      <c r="C257" s="31"/>
      <c r="D257" s="31"/>
      <c r="E257" s="31"/>
      <c r="F257" s="31"/>
      <c r="G257" s="41"/>
      <c r="H257" s="31"/>
      <c r="I257" s="31"/>
      <c r="J257" s="31"/>
      <c r="K257" s="31"/>
      <c r="L257" s="31"/>
      <c r="M257" s="31"/>
    </row>
    <row r="258" spans="2:13" ht="14.45" customHeight="1">
      <c r="B258" s="42"/>
      <c r="C258" s="31"/>
      <c r="D258" s="31"/>
      <c r="E258" s="31"/>
      <c r="F258" s="31"/>
      <c r="G258" s="41"/>
      <c r="H258" s="31"/>
      <c r="I258" s="31"/>
      <c r="J258" s="31"/>
      <c r="K258" s="31"/>
      <c r="L258" s="31"/>
      <c r="M258" s="31"/>
    </row>
    <row r="259" spans="2:13" ht="14.45" customHeight="1">
      <c r="B259" s="42"/>
      <c r="C259" s="31"/>
      <c r="D259" s="31"/>
      <c r="E259" s="31"/>
      <c r="F259" s="31"/>
      <c r="G259" s="41"/>
      <c r="H259" s="31"/>
      <c r="I259" s="31"/>
      <c r="J259" s="31"/>
      <c r="K259" s="31"/>
      <c r="L259" s="31"/>
      <c r="M259" s="31"/>
    </row>
    <row r="260" spans="2:13" ht="14.45" customHeight="1">
      <c r="B260" s="42"/>
      <c r="C260" s="31"/>
      <c r="D260" s="31"/>
      <c r="E260" s="31"/>
      <c r="F260" s="31"/>
      <c r="G260" s="41"/>
      <c r="H260" s="31"/>
      <c r="I260" s="31"/>
      <c r="J260" s="31"/>
      <c r="K260" s="31"/>
      <c r="L260" s="31"/>
      <c r="M260" s="31"/>
    </row>
    <row r="261" spans="2:13" ht="14.45" customHeight="1">
      <c r="B261" s="42"/>
      <c r="C261" s="31"/>
      <c r="D261" s="31"/>
      <c r="E261" s="31"/>
      <c r="F261" s="31"/>
      <c r="G261" s="41"/>
      <c r="H261" s="31"/>
      <c r="I261" s="31"/>
      <c r="J261" s="31"/>
      <c r="K261" s="31"/>
      <c r="L261" s="31"/>
      <c r="M261" s="31"/>
    </row>
    <row r="262" spans="2:13" ht="14.45" customHeight="1">
      <c r="B262" s="42"/>
      <c r="C262" s="31"/>
      <c r="D262" s="31"/>
      <c r="E262" s="31"/>
      <c r="F262" s="31"/>
      <c r="G262" s="41"/>
      <c r="H262" s="31"/>
      <c r="I262" s="31"/>
      <c r="J262" s="31"/>
      <c r="K262" s="31"/>
      <c r="L262" s="31"/>
      <c r="M262" s="31"/>
    </row>
    <row r="263" spans="2:13" ht="14.45" customHeight="1">
      <c r="B263" s="42"/>
      <c r="C263" s="31"/>
      <c r="D263" s="31"/>
      <c r="E263" s="31"/>
      <c r="F263" s="31"/>
      <c r="G263" s="41"/>
      <c r="H263" s="31"/>
      <c r="I263" s="31"/>
      <c r="J263" s="31"/>
      <c r="K263" s="31"/>
      <c r="L263" s="31"/>
      <c r="M263" s="31"/>
    </row>
    <row r="264" spans="2:13" ht="14.45" customHeight="1">
      <c r="B264" s="42"/>
      <c r="C264" s="31"/>
      <c r="D264" s="31"/>
      <c r="E264" s="31"/>
      <c r="F264" s="31"/>
      <c r="G264" s="41"/>
      <c r="H264" s="31"/>
      <c r="I264" s="31"/>
      <c r="J264" s="31"/>
      <c r="K264" s="31"/>
      <c r="L264" s="31"/>
      <c r="M264" s="31"/>
    </row>
    <row r="265" spans="2:13" ht="14.45" customHeight="1">
      <c r="B265" s="42"/>
      <c r="C265" s="31"/>
      <c r="D265" s="31"/>
      <c r="E265" s="31"/>
      <c r="F265" s="31"/>
      <c r="G265" s="41"/>
      <c r="H265" s="31"/>
      <c r="I265" s="31"/>
      <c r="J265" s="31"/>
      <c r="K265" s="31"/>
      <c r="L265" s="31"/>
      <c r="M265" s="31"/>
    </row>
    <row r="266" spans="2:13" ht="14.45" customHeight="1">
      <c r="B266" s="42"/>
      <c r="C266" s="31"/>
      <c r="D266" s="31"/>
      <c r="E266" s="31"/>
      <c r="F266" s="31"/>
      <c r="G266" s="41"/>
      <c r="H266" s="31"/>
      <c r="I266" s="31"/>
      <c r="J266" s="31"/>
      <c r="K266" s="31"/>
      <c r="L266" s="31"/>
      <c r="M266" s="31"/>
    </row>
    <row r="267" spans="2:13" ht="14.45" customHeight="1">
      <c r="B267" s="42"/>
      <c r="C267" s="31"/>
      <c r="D267" s="31"/>
      <c r="E267" s="31"/>
      <c r="F267" s="31"/>
      <c r="G267" s="41"/>
      <c r="H267" s="31"/>
      <c r="I267" s="31"/>
      <c r="J267" s="31"/>
      <c r="K267" s="31"/>
      <c r="L267" s="31"/>
      <c r="M267" s="31"/>
    </row>
    <row r="268" spans="2:13" ht="14.45" customHeight="1">
      <c r="B268" s="42"/>
      <c r="C268" s="31"/>
      <c r="D268" s="31"/>
      <c r="E268" s="31"/>
      <c r="F268" s="31"/>
      <c r="G268" s="41"/>
      <c r="H268" s="31"/>
      <c r="I268" s="31"/>
      <c r="J268" s="31"/>
      <c r="K268" s="31"/>
      <c r="L268" s="31"/>
      <c r="M268" s="31"/>
    </row>
    <row r="269" spans="2:13" ht="14.45" customHeight="1">
      <c r="B269" s="42"/>
      <c r="C269" s="31"/>
      <c r="D269" s="31"/>
      <c r="E269" s="31"/>
      <c r="F269" s="31"/>
      <c r="G269" s="41"/>
      <c r="H269" s="31"/>
      <c r="I269" s="31"/>
      <c r="J269" s="31"/>
      <c r="K269" s="31"/>
      <c r="L269" s="31"/>
      <c r="M269" s="31"/>
    </row>
    <row r="270" spans="2:13" ht="14.45" customHeight="1">
      <c r="B270" s="42"/>
      <c r="C270" s="31"/>
      <c r="D270" s="31"/>
      <c r="E270" s="31"/>
      <c r="F270" s="31"/>
      <c r="G270" s="41"/>
      <c r="H270" s="31"/>
      <c r="I270" s="31"/>
      <c r="J270" s="31"/>
      <c r="K270" s="31"/>
      <c r="L270" s="31"/>
      <c r="M270" s="31"/>
    </row>
    <row r="271" spans="2:13" ht="14.45" customHeight="1">
      <c r="B271" s="42"/>
      <c r="C271" s="31"/>
      <c r="D271" s="31"/>
      <c r="E271" s="31"/>
      <c r="F271" s="31"/>
      <c r="G271" s="41"/>
      <c r="H271" s="31"/>
      <c r="I271" s="31"/>
      <c r="J271" s="31"/>
      <c r="K271" s="31"/>
      <c r="L271" s="31"/>
      <c r="M271" s="31"/>
    </row>
    <row r="272" spans="2:13" ht="14.45" customHeight="1">
      <c r="B272" s="42"/>
      <c r="C272" s="31"/>
      <c r="D272" s="31"/>
      <c r="E272" s="31"/>
      <c r="F272" s="31"/>
      <c r="G272" s="41"/>
      <c r="H272" s="31"/>
      <c r="I272" s="31"/>
      <c r="J272" s="31"/>
      <c r="K272" s="31"/>
      <c r="L272" s="31"/>
      <c r="M272" s="31"/>
    </row>
    <row r="273" spans="2:13" ht="14.45" customHeight="1">
      <c r="B273" s="42"/>
      <c r="C273" s="31"/>
      <c r="D273" s="31"/>
      <c r="E273" s="31"/>
      <c r="F273" s="31"/>
      <c r="G273" s="41"/>
      <c r="H273" s="31"/>
      <c r="I273" s="31"/>
      <c r="J273" s="31"/>
      <c r="K273" s="31"/>
      <c r="L273" s="31"/>
      <c r="M273" s="31"/>
    </row>
    <row r="274" spans="2:13" ht="14.45" customHeight="1">
      <c r="B274" s="42"/>
      <c r="C274" s="31"/>
      <c r="D274" s="31"/>
      <c r="E274" s="31"/>
      <c r="F274" s="31"/>
      <c r="G274" s="41"/>
      <c r="H274" s="31"/>
      <c r="I274" s="31"/>
      <c r="J274" s="31"/>
      <c r="K274" s="31"/>
      <c r="L274" s="31"/>
      <c r="M274" s="31"/>
    </row>
    <row r="275" spans="2:13" ht="14.45" customHeight="1">
      <c r="B275" s="42"/>
      <c r="C275" s="31"/>
      <c r="D275" s="31"/>
      <c r="E275" s="31"/>
      <c r="F275" s="31"/>
      <c r="G275" s="41"/>
      <c r="H275" s="31"/>
      <c r="I275" s="31"/>
      <c r="J275" s="31"/>
      <c r="K275" s="31"/>
      <c r="L275" s="31"/>
      <c r="M275" s="31"/>
    </row>
    <row r="276" spans="2:13" ht="14.45" customHeight="1">
      <c r="B276" s="42"/>
      <c r="C276" s="31"/>
      <c r="D276" s="31"/>
      <c r="E276" s="31"/>
      <c r="F276" s="31"/>
      <c r="G276" s="41"/>
      <c r="H276" s="31"/>
      <c r="I276" s="31"/>
      <c r="J276" s="31"/>
      <c r="K276" s="31"/>
      <c r="L276" s="31"/>
      <c r="M276" s="31"/>
    </row>
    <row r="277" spans="2:13" ht="14.45" customHeight="1">
      <c r="B277" s="42"/>
      <c r="C277" s="31"/>
      <c r="D277" s="31"/>
      <c r="E277" s="31"/>
      <c r="F277" s="31"/>
      <c r="G277" s="41"/>
      <c r="H277" s="31"/>
      <c r="I277" s="31"/>
      <c r="J277" s="31"/>
      <c r="K277" s="31"/>
      <c r="L277" s="31"/>
      <c r="M277" s="31"/>
    </row>
    <row r="278" spans="2:13" ht="14.45" customHeight="1">
      <c r="B278" s="42"/>
      <c r="C278" s="31"/>
      <c r="D278" s="31"/>
      <c r="E278" s="31"/>
      <c r="F278" s="31"/>
      <c r="G278" s="41"/>
      <c r="H278" s="31"/>
      <c r="I278" s="31"/>
      <c r="J278" s="31"/>
      <c r="K278" s="31"/>
      <c r="L278" s="31"/>
      <c r="M278" s="31"/>
    </row>
    <row r="279" spans="2:13" ht="14.45" customHeight="1">
      <c r="B279" s="42"/>
      <c r="C279" s="31"/>
      <c r="D279" s="31"/>
      <c r="E279" s="31"/>
      <c r="F279" s="31"/>
      <c r="G279" s="41"/>
      <c r="H279" s="31"/>
      <c r="I279" s="31"/>
      <c r="J279" s="31"/>
      <c r="K279" s="31"/>
      <c r="L279" s="31"/>
      <c r="M279" s="31"/>
    </row>
    <row r="280" spans="2:13" ht="14.45" customHeight="1">
      <c r="B280" s="42"/>
      <c r="C280" s="31"/>
      <c r="D280" s="31"/>
      <c r="E280" s="31"/>
      <c r="F280" s="31"/>
      <c r="G280" s="41"/>
      <c r="H280" s="31"/>
      <c r="I280" s="31"/>
      <c r="J280" s="31"/>
      <c r="K280" s="31"/>
      <c r="L280" s="31"/>
      <c r="M280" s="31"/>
    </row>
    <row r="281" spans="2:13" ht="14.45" customHeight="1">
      <c r="B281" s="42"/>
      <c r="C281" s="31"/>
      <c r="D281" s="31"/>
      <c r="E281" s="31"/>
      <c r="F281" s="31"/>
      <c r="G281" s="41"/>
      <c r="H281" s="31"/>
      <c r="I281" s="31"/>
      <c r="J281" s="31"/>
      <c r="K281" s="31"/>
      <c r="L281" s="31"/>
      <c r="M281" s="31"/>
    </row>
    <row r="282" spans="2:13" ht="14.45" customHeight="1">
      <c r="B282" s="42"/>
      <c r="C282" s="31"/>
      <c r="D282" s="31"/>
      <c r="E282" s="31"/>
      <c r="F282" s="31"/>
      <c r="G282" s="41"/>
      <c r="H282" s="31"/>
      <c r="I282" s="31"/>
      <c r="J282" s="31"/>
      <c r="K282" s="31"/>
      <c r="L282" s="31"/>
      <c r="M282" s="31"/>
    </row>
    <row r="283" spans="2:13" ht="14.45" customHeight="1">
      <c r="B283" s="42"/>
      <c r="C283" s="31"/>
      <c r="D283" s="31"/>
      <c r="E283" s="31"/>
      <c r="F283" s="31"/>
      <c r="G283" s="41"/>
      <c r="H283" s="31"/>
      <c r="I283" s="31"/>
      <c r="J283" s="31"/>
      <c r="K283" s="31"/>
      <c r="L283" s="31"/>
      <c r="M283" s="31"/>
    </row>
    <row r="284" spans="2:13" ht="14.45" customHeight="1">
      <c r="B284" s="42"/>
      <c r="C284" s="31"/>
      <c r="D284" s="31"/>
      <c r="E284" s="31"/>
      <c r="F284" s="31"/>
      <c r="G284" s="41"/>
      <c r="H284" s="31"/>
      <c r="I284" s="31"/>
      <c r="J284" s="31"/>
      <c r="K284" s="31"/>
      <c r="L284" s="31"/>
      <c r="M284" s="31"/>
    </row>
    <row r="285" spans="2:13" ht="14.45" customHeight="1">
      <c r="B285" s="42"/>
      <c r="C285" s="31"/>
      <c r="D285" s="31"/>
      <c r="E285" s="31"/>
      <c r="F285" s="31"/>
      <c r="G285" s="41"/>
      <c r="H285" s="31"/>
      <c r="I285" s="31"/>
      <c r="J285" s="31"/>
      <c r="K285" s="31"/>
      <c r="L285" s="31"/>
      <c r="M285" s="31"/>
    </row>
    <row r="286" spans="2:13" ht="14.45" customHeight="1">
      <c r="B286" s="42"/>
      <c r="C286" s="31"/>
      <c r="D286" s="31"/>
      <c r="E286" s="31"/>
      <c r="F286" s="31"/>
      <c r="G286" s="41"/>
      <c r="H286" s="31"/>
      <c r="I286" s="31"/>
      <c r="J286" s="31"/>
      <c r="K286" s="31"/>
      <c r="L286" s="31"/>
      <c r="M286" s="31"/>
    </row>
    <row r="287" spans="2:13" ht="14.45" customHeight="1">
      <c r="B287" s="42"/>
      <c r="C287" s="31"/>
      <c r="D287" s="31"/>
      <c r="E287" s="31"/>
      <c r="F287" s="31"/>
      <c r="G287" s="41"/>
      <c r="H287" s="31"/>
      <c r="I287" s="31"/>
      <c r="J287" s="31"/>
      <c r="K287" s="31"/>
      <c r="L287" s="31"/>
      <c r="M287" s="31"/>
    </row>
    <row r="288" spans="2:13" ht="14.45" customHeight="1">
      <c r="B288" s="42"/>
      <c r="C288" s="31"/>
      <c r="D288" s="31"/>
      <c r="E288" s="31"/>
      <c r="F288" s="31"/>
      <c r="G288" s="41"/>
      <c r="H288" s="31"/>
      <c r="I288" s="31"/>
      <c r="J288" s="31"/>
      <c r="K288" s="31"/>
      <c r="L288" s="31"/>
      <c r="M288" s="31"/>
    </row>
    <row r="289" spans="2:13" ht="14.45" customHeight="1">
      <c r="B289" s="42"/>
      <c r="C289" s="31"/>
      <c r="D289" s="31"/>
      <c r="E289" s="31"/>
      <c r="F289" s="31"/>
      <c r="G289" s="41"/>
      <c r="H289" s="31"/>
      <c r="I289" s="31"/>
      <c r="J289" s="31"/>
      <c r="K289" s="31"/>
      <c r="L289" s="31"/>
      <c r="M289" s="31"/>
    </row>
    <row r="290" spans="2:13" ht="14.45" customHeight="1">
      <c r="B290" s="42"/>
      <c r="C290" s="31"/>
      <c r="D290" s="31"/>
      <c r="E290" s="31"/>
      <c r="F290" s="31"/>
      <c r="G290" s="41"/>
      <c r="H290" s="31"/>
      <c r="I290" s="31"/>
      <c r="J290" s="31"/>
      <c r="K290" s="31"/>
      <c r="L290" s="31"/>
      <c r="M290" s="31"/>
    </row>
    <row r="291" spans="2:13" ht="14.45" customHeight="1">
      <c r="B291" s="42"/>
      <c r="C291" s="31"/>
      <c r="D291" s="31"/>
      <c r="E291" s="31"/>
      <c r="F291" s="31"/>
      <c r="G291" s="41"/>
      <c r="H291" s="31"/>
      <c r="I291" s="31"/>
      <c r="J291" s="31"/>
      <c r="K291" s="31"/>
      <c r="L291" s="31"/>
      <c r="M291" s="31"/>
    </row>
    <row r="292" spans="2:13" ht="14.45" customHeight="1">
      <c r="B292" s="42"/>
      <c r="C292" s="31"/>
      <c r="D292" s="31"/>
      <c r="E292" s="31"/>
      <c r="F292" s="31"/>
      <c r="G292" s="41"/>
      <c r="H292" s="31"/>
      <c r="I292" s="31"/>
      <c r="J292" s="31"/>
      <c r="K292" s="31"/>
      <c r="L292" s="31"/>
      <c r="M292" s="31"/>
    </row>
    <row r="293" spans="2:13" ht="14.45" customHeight="1">
      <c r="B293" s="42"/>
      <c r="C293" s="31"/>
      <c r="D293" s="31"/>
      <c r="E293" s="31"/>
      <c r="F293" s="31"/>
      <c r="G293" s="41"/>
      <c r="H293" s="31"/>
      <c r="I293" s="31"/>
      <c r="J293" s="31"/>
      <c r="K293" s="31"/>
      <c r="L293" s="31"/>
      <c r="M293" s="31"/>
    </row>
    <row r="294" spans="2:13" ht="14.45" customHeight="1">
      <c r="B294" s="42"/>
      <c r="C294" s="31"/>
      <c r="D294" s="31"/>
      <c r="E294" s="31"/>
      <c r="F294" s="31"/>
      <c r="G294" s="41"/>
      <c r="H294" s="31"/>
      <c r="I294" s="31"/>
      <c r="J294" s="31"/>
      <c r="K294" s="31"/>
      <c r="L294" s="31"/>
      <c r="M294" s="31"/>
    </row>
    <row r="295" spans="2:13" ht="14.45" customHeight="1">
      <c r="B295" s="42"/>
      <c r="C295" s="31"/>
      <c r="D295" s="31"/>
      <c r="E295" s="31"/>
      <c r="F295" s="31"/>
      <c r="G295" s="41"/>
      <c r="H295" s="31"/>
      <c r="I295" s="31"/>
      <c r="J295" s="31"/>
      <c r="K295" s="31"/>
      <c r="L295" s="31"/>
      <c r="M295" s="31"/>
    </row>
    <row r="296" spans="2:13" ht="14.45" customHeight="1">
      <c r="B296" s="42"/>
      <c r="C296" s="31"/>
      <c r="D296" s="31"/>
      <c r="E296" s="31"/>
      <c r="F296" s="31"/>
      <c r="G296" s="41"/>
      <c r="H296" s="31"/>
      <c r="I296" s="31"/>
      <c r="J296" s="31"/>
      <c r="K296" s="31"/>
      <c r="L296" s="31"/>
      <c r="M296" s="31"/>
    </row>
    <row r="297" spans="2:13" ht="14.45" customHeight="1">
      <c r="B297" s="42"/>
      <c r="C297" s="31"/>
      <c r="D297" s="31"/>
      <c r="E297" s="31"/>
      <c r="F297" s="31"/>
      <c r="G297" s="41"/>
      <c r="H297" s="31"/>
      <c r="I297" s="31"/>
      <c r="J297" s="31"/>
      <c r="K297" s="31"/>
      <c r="L297" s="31"/>
      <c r="M297" s="31"/>
    </row>
    <row r="298" spans="2:13" ht="14.45" customHeight="1">
      <c r="B298" s="42"/>
      <c r="C298" s="31"/>
      <c r="D298" s="31"/>
      <c r="E298" s="31"/>
      <c r="F298" s="31"/>
      <c r="G298" s="41"/>
      <c r="H298" s="31"/>
      <c r="I298" s="31"/>
      <c r="J298" s="31"/>
      <c r="K298" s="31"/>
      <c r="L298" s="31"/>
      <c r="M298" s="31"/>
    </row>
    <row r="299" spans="2:13" ht="14.45" customHeight="1">
      <c r="B299" s="42"/>
      <c r="C299" s="31"/>
      <c r="D299" s="31"/>
      <c r="E299" s="31"/>
      <c r="F299" s="31"/>
      <c r="G299" s="41"/>
      <c r="H299" s="31"/>
      <c r="I299" s="31"/>
      <c r="J299" s="31"/>
      <c r="K299" s="31"/>
      <c r="L299" s="31"/>
      <c r="M299" s="31"/>
    </row>
    <row r="300" spans="2:13" ht="14.45" customHeight="1">
      <c r="B300" s="42"/>
      <c r="C300" s="31"/>
      <c r="D300" s="31"/>
      <c r="E300" s="31"/>
      <c r="F300" s="31"/>
      <c r="G300" s="41"/>
      <c r="H300" s="31"/>
      <c r="I300" s="31"/>
      <c r="J300" s="31"/>
      <c r="K300" s="31"/>
      <c r="L300" s="31"/>
      <c r="M300" s="31"/>
    </row>
    <row r="301" spans="2:13" ht="14.45" customHeight="1">
      <c r="B301" s="42"/>
      <c r="C301" s="31"/>
      <c r="D301" s="31"/>
      <c r="E301" s="31"/>
      <c r="F301" s="31"/>
      <c r="G301" s="41"/>
      <c r="H301" s="31"/>
      <c r="I301" s="31"/>
      <c r="J301" s="31"/>
      <c r="K301" s="31"/>
      <c r="L301" s="31"/>
      <c r="M301" s="31"/>
    </row>
    <row r="302" spans="2:13" ht="14.45" customHeight="1">
      <c r="B302" s="42"/>
      <c r="C302" s="31"/>
      <c r="D302" s="31"/>
      <c r="E302" s="31"/>
      <c r="F302" s="31"/>
      <c r="G302" s="41"/>
      <c r="H302" s="31"/>
      <c r="I302" s="31"/>
      <c r="J302" s="31"/>
      <c r="K302" s="31"/>
      <c r="L302" s="31"/>
      <c r="M302" s="31"/>
    </row>
    <row r="303" spans="2:13" ht="14.45" customHeight="1">
      <c r="B303" s="42"/>
      <c r="C303" s="31"/>
      <c r="D303" s="31"/>
      <c r="E303" s="31"/>
      <c r="F303" s="31"/>
      <c r="G303" s="41"/>
      <c r="H303" s="31"/>
      <c r="I303" s="31"/>
      <c r="J303" s="31"/>
      <c r="K303" s="31"/>
      <c r="L303" s="31"/>
      <c r="M303" s="31"/>
    </row>
    <row r="304" spans="2:13" ht="14.45" customHeight="1">
      <c r="B304" s="42"/>
      <c r="C304" s="31"/>
      <c r="D304" s="31"/>
      <c r="E304" s="31"/>
      <c r="F304" s="31"/>
      <c r="G304" s="41"/>
      <c r="H304" s="31"/>
      <c r="I304" s="31"/>
      <c r="J304" s="31"/>
      <c r="K304" s="31"/>
      <c r="L304" s="31"/>
      <c r="M304" s="31"/>
    </row>
    <row r="305" spans="2:13" ht="14.45" customHeight="1">
      <c r="B305" s="42"/>
      <c r="C305" s="31"/>
      <c r="D305" s="31"/>
      <c r="E305" s="31"/>
      <c r="F305" s="31"/>
      <c r="G305" s="41"/>
      <c r="H305" s="31"/>
      <c r="I305" s="31"/>
      <c r="J305" s="31"/>
      <c r="K305" s="31"/>
      <c r="L305" s="31"/>
      <c r="M305" s="31"/>
    </row>
    <row r="306" spans="2:13" ht="14.45" customHeight="1">
      <c r="B306" s="42"/>
      <c r="C306" s="31"/>
      <c r="D306" s="31"/>
      <c r="E306" s="31"/>
      <c r="F306" s="31"/>
      <c r="G306" s="41"/>
      <c r="H306" s="31"/>
      <c r="I306" s="31"/>
      <c r="J306" s="31"/>
      <c r="K306" s="31"/>
      <c r="L306" s="31"/>
      <c r="M306" s="31"/>
    </row>
    <row r="307" spans="2:13" ht="14.45" customHeight="1">
      <c r="B307" s="42"/>
      <c r="C307" s="31"/>
      <c r="D307" s="31"/>
      <c r="E307" s="31"/>
      <c r="F307" s="31"/>
      <c r="G307" s="41"/>
      <c r="H307" s="31"/>
      <c r="I307" s="31"/>
      <c r="J307" s="31"/>
      <c r="K307" s="31"/>
      <c r="L307" s="31"/>
      <c r="M307" s="31"/>
    </row>
    <row r="308" spans="2:13" ht="14.45" customHeight="1">
      <c r="B308" s="42"/>
      <c r="C308" s="31"/>
      <c r="D308" s="31"/>
      <c r="E308" s="31"/>
      <c r="F308" s="31"/>
      <c r="G308" s="41"/>
      <c r="H308" s="31"/>
      <c r="I308" s="31"/>
      <c r="J308" s="31"/>
      <c r="K308" s="31"/>
      <c r="L308" s="31"/>
      <c r="M308" s="31"/>
    </row>
    <row r="309" spans="2:13" ht="14.45" customHeight="1">
      <c r="B309" s="42"/>
      <c r="C309" s="31"/>
      <c r="D309" s="31"/>
      <c r="E309" s="31"/>
      <c r="F309" s="31"/>
      <c r="G309" s="41"/>
      <c r="H309" s="31"/>
      <c r="I309" s="31"/>
      <c r="J309" s="31"/>
      <c r="K309" s="31"/>
      <c r="L309" s="31"/>
      <c r="M309" s="31"/>
    </row>
    <row r="310" spans="2:13" ht="14.45" customHeight="1">
      <c r="B310" s="42"/>
      <c r="C310" s="31"/>
      <c r="D310" s="31"/>
      <c r="E310" s="31"/>
      <c r="F310" s="31"/>
      <c r="G310" s="41"/>
      <c r="H310" s="31"/>
      <c r="I310" s="31"/>
      <c r="J310" s="31"/>
      <c r="K310" s="31"/>
      <c r="L310" s="31"/>
      <c r="M310" s="31"/>
    </row>
    <row r="311" spans="2:13" ht="14.45" customHeight="1">
      <c r="B311" s="42"/>
      <c r="C311" s="31"/>
      <c r="D311" s="31"/>
      <c r="E311" s="31"/>
      <c r="F311" s="31"/>
      <c r="G311" s="41"/>
      <c r="H311" s="31"/>
      <c r="I311" s="31"/>
      <c r="J311" s="31"/>
      <c r="K311" s="31"/>
      <c r="L311" s="31"/>
      <c r="M311" s="31"/>
    </row>
    <row r="312" spans="2:13" ht="14.45" customHeight="1">
      <c r="B312" s="42"/>
      <c r="C312" s="31"/>
      <c r="D312" s="31"/>
      <c r="E312" s="31"/>
      <c r="F312" s="31"/>
      <c r="G312" s="41"/>
      <c r="H312" s="31"/>
      <c r="I312" s="31"/>
      <c r="J312" s="31"/>
      <c r="K312" s="31"/>
      <c r="L312" s="31"/>
      <c r="M312" s="31"/>
    </row>
    <row r="313" spans="2:13" ht="14.45" customHeight="1">
      <c r="B313" s="42"/>
      <c r="C313" s="31"/>
      <c r="D313" s="31"/>
      <c r="E313" s="31"/>
      <c r="F313" s="31"/>
      <c r="G313" s="41"/>
      <c r="H313" s="31"/>
      <c r="I313" s="31"/>
      <c r="J313" s="31"/>
      <c r="K313" s="31"/>
      <c r="L313" s="31"/>
      <c r="M313" s="31"/>
    </row>
    <row r="314" spans="2:13" ht="14.45" customHeight="1">
      <c r="B314" s="42"/>
      <c r="C314" s="31"/>
      <c r="D314" s="31"/>
      <c r="E314" s="31"/>
      <c r="F314" s="31"/>
      <c r="G314" s="41"/>
      <c r="H314" s="31"/>
      <c r="I314" s="31"/>
      <c r="J314" s="31"/>
      <c r="K314" s="31"/>
      <c r="L314" s="31"/>
      <c r="M314" s="31"/>
    </row>
    <row r="315" spans="2:13" ht="14.45" customHeight="1">
      <c r="B315" s="42"/>
      <c r="C315" s="31"/>
      <c r="D315" s="31"/>
      <c r="E315" s="31"/>
      <c r="F315" s="31"/>
      <c r="G315" s="41"/>
      <c r="H315" s="31"/>
      <c r="I315" s="31"/>
      <c r="J315" s="31"/>
      <c r="K315" s="31"/>
      <c r="L315" s="31"/>
      <c r="M315" s="31"/>
    </row>
    <row r="316" spans="2:13" ht="14.45" customHeight="1">
      <c r="B316" s="42"/>
      <c r="C316" s="31"/>
      <c r="D316" s="31"/>
      <c r="E316" s="31"/>
      <c r="F316" s="31"/>
      <c r="G316" s="41"/>
      <c r="H316" s="31"/>
      <c r="I316" s="31"/>
      <c r="J316" s="31"/>
      <c r="K316" s="31"/>
      <c r="L316" s="31"/>
      <c r="M316" s="31"/>
    </row>
    <row r="317" spans="2:13" ht="14.45" customHeight="1">
      <c r="B317" s="42"/>
      <c r="C317" s="31"/>
      <c r="D317" s="31"/>
      <c r="E317" s="31"/>
      <c r="F317" s="31"/>
      <c r="G317" s="41"/>
      <c r="H317" s="31"/>
      <c r="I317" s="31"/>
      <c r="J317" s="31"/>
      <c r="K317" s="31"/>
      <c r="L317" s="31"/>
      <c r="M317" s="31"/>
    </row>
    <row r="318" spans="2:13" ht="14.45" customHeight="1">
      <c r="B318" s="42"/>
      <c r="C318" s="31"/>
      <c r="D318" s="31"/>
      <c r="E318" s="31"/>
      <c r="F318" s="31"/>
      <c r="G318" s="41"/>
      <c r="H318" s="31"/>
      <c r="I318" s="31"/>
      <c r="J318" s="31"/>
      <c r="K318" s="31"/>
      <c r="L318" s="31"/>
      <c r="M318" s="31"/>
    </row>
    <row r="319" spans="2:13" ht="14.45" customHeight="1">
      <c r="B319" s="42"/>
      <c r="C319" s="31"/>
      <c r="D319" s="31"/>
      <c r="E319" s="31"/>
      <c r="F319" s="31"/>
      <c r="G319" s="41"/>
      <c r="H319" s="31"/>
      <c r="I319" s="31"/>
      <c r="J319" s="31"/>
      <c r="K319" s="31"/>
      <c r="L319" s="31"/>
      <c r="M319" s="31"/>
    </row>
    <row r="320" spans="2:13" ht="14.45" customHeight="1">
      <c r="B320" s="42"/>
      <c r="C320" s="31"/>
      <c r="D320" s="31"/>
      <c r="E320" s="31"/>
      <c r="F320" s="31"/>
      <c r="G320" s="41"/>
      <c r="H320" s="31"/>
      <c r="I320" s="31"/>
      <c r="J320" s="31"/>
      <c r="K320" s="31"/>
      <c r="L320" s="31"/>
      <c r="M320" s="31"/>
    </row>
    <row r="321" spans="2:13" ht="14.45" customHeight="1">
      <c r="B321" s="42"/>
      <c r="C321" s="31"/>
      <c r="D321" s="31"/>
      <c r="E321" s="31"/>
      <c r="F321" s="31"/>
      <c r="G321" s="41"/>
      <c r="H321" s="31"/>
      <c r="I321" s="31"/>
      <c r="J321" s="31"/>
      <c r="K321" s="31"/>
      <c r="L321" s="31"/>
      <c r="M321" s="31"/>
    </row>
    <row r="322" spans="2:13" ht="14.45" customHeight="1">
      <c r="B322" s="42"/>
      <c r="C322" s="31"/>
      <c r="D322" s="31"/>
      <c r="E322" s="31"/>
      <c r="F322" s="31"/>
      <c r="G322" s="41"/>
      <c r="H322" s="31"/>
      <c r="I322" s="31"/>
      <c r="J322" s="31"/>
      <c r="K322" s="31"/>
      <c r="L322" s="31"/>
      <c r="M322" s="31"/>
    </row>
    <row r="323" spans="2:13" ht="14.45" customHeight="1">
      <c r="B323" s="42"/>
      <c r="C323" s="31"/>
      <c r="D323" s="31"/>
      <c r="E323" s="31"/>
      <c r="F323" s="31"/>
      <c r="G323" s="41"/>
      <c r="H323" s="31"/>
      <c r="I323" s="31"/>
      <c r="J323" s="31"/>
      <c r="K323" s="31"/>
      <c r="L323" s="31"/>
      <c r="M323" s="31"/>
    </row>
    <row r="324" spans="2:13" ht="14.45" customHeight="1">
      <c r="B324" s="42"/>
      <c r="C324" s="31"/>
      <c r="D324" s="31"/>
      <c r="E324" s="31"/>
      <c r="F324" s="31"/>
      <c r="G324" s="41"/>
      <c r="H324" s="31"/>
      <c r="I324" s="31"/>
      <c r="J324" s="31"/>
      <c r="K324" s="31"/>
      <c r="L324" s="31"/>
      <c r="M324" s="31"/>
    </row>
    <row r="325" spans="2:13" ht="14.45" customHeight="1">
      <c r="B325" s="42"/>
      <c r="C325" s="31"/>
      <c r="D325" s="31"/>
      <c r="E325" s="31"/>
      <c r="F325" s="31"/>
      <c r="G325" s="41"/>
      <c r="H325" s="31"/>
      <c r="I325" s="31"/>
      <c r="J325" s="31"/>
      <c r="K325" s="31"/>
      <c r="L325" s="31"/>
      <c r="M325" s="31"/>
    </row>
    <row r="326" spans="2:13" ht="14.45" customHeight="1">
      <c r="B326" s="42"/>
      <c r="C326" s="31"/>
      <c r="D326" s="31"/>
      <c r="E326" s="31"/>
      <c r="F326" s="31"/>
      <c r="G326" s="41"/>
      <c r="H326" s="31"/>
      <c r="I326" s="31"/>
      <c r="J326" s="31"/>
      <c r="K326" s="31"/>
      <c r="L326" s="31"/>
      <c r="M326" s="31"/>
    </row>
    <row r="327" spans="2:13" ht="14.45" customHeight="1">
      <c r="B327" s="42"/>
      <c r="C327" s="31"/>
      <c r="D327" s="31"/>
      <c r="E327" s="31"/>
      <c r="F327" s="31"/>
      <c r="G327" s="41"/>
      <c r="H327" s="31"/>
      <c r="I327" s="31"/>
      <c r="J327" s="31"/>
      <c r="K327" s="31"/>
      <c r="L327" s="31"/>
      <c r="M327" s="31"/>
    </row>
    <row r="328" spans="2:13" ht="14.45" customHeight="1">
      <c r="B328" s="42"/>
      <c r="C328" s="31"/>
      <c r="D328" s="31"/>
      <c r="E328" s="31"/>
      <c r="F328" s="31"/>
      <c r="G328" s="41"/>
      <c r="H328" s="31"/>
      <c r="I328" s="31"/>
      <c r="J328" s="31"/>
      <c r="K328" s="31"/>
      <c r="L328" s="31"/>
      <c r="M328" s="31"/>
    </row>
    <row r="329" spans="2:13" ht="14.45" customHeight="1">
      <c r="B329" s="42"/>
      <c r="C329" s="31"/>
      <c r="D329" s="31"/>
      <c r="E329" s="31"/>
      <c r="F329" s="31"/>
      <c r="G329" s="41"/>
      <c r="H329" s="31"/>
      <c r="I329" s="31"/>
      <c r="J329" s="31"/>
      <c r="K329" s="31"/>
      <c r="L329" s="31"/>
      <c r="M329" s="31"/>
    </row>
    <row r="330" spans="2:13" ht="14.45" customHeight="1">
      <c r="B330" s="42"/>
      <c r="C330" s="31"/>
      <c r="D330" s="31"/>
      <c r="E330" s="31"/>
      <c r="F330" s="31"/>
      <c r="G330" s="41"/>
      <c r="H330" s="31"/>
      <c r="I330" s="31"/>
      <c r="J330" s="31"/>
      <c r="K330" s="31"/>
      <c r="L330" s="31"/>
      <c r="M330" s="31"/>
    </row>
    <row r="331" spans="2:13" ht="14.45" customHeight="1">
      <c r="B331" s="42"/>
      <c r="C331" s="31"/>
      <c r="D331" s="31"/>
      <c r="E331" s="31"/>
      <c r="F331" s="31"/>
      <c r="G331" s="41"/>
      <c r="H331" s="31"/>
      <c r="I331" s="31"/>
      <c r="J331" s="31"/>
      <c r="K331" s="31"/>
      <c r="L331" s="31"/>
      <c r="M331" s="31"/>
    </row>
    <row r="332" spans="2:13" ht="14.45" customHeight="1">
      <c r="B332" s="42"/>
      <c r="C332" s="31"/>
      <c r="D332" s="31"/>
      <c r="E332" s="31"/>
      <c r="F332" s="31"/>
      <c r="G332" s="41"/>
      <c r="H332" s="31"/>
      <c r="I332" s="31"/>
      <c r="J332" s="31"/>
      <c r="K332" s="31"/>
      <c r="L332" s="31"/>
      <c r="M332" s="31"/>
    </row>
    <row r="333" spans="2:13" ht="14.45" customHeight="1">
      <c r="B333" s="42"/>
      <c r="C333" s="31"/>
      <c r="D333" s="31"/>
      <c r="E333" s="31"/>
      <c r="F333" s="31"/>
      <c r="G333" s="41"/>
      <c r="H333" s="31"/>
      <c r="I333" s="31"/>
      <c r="J333" s="31"/>
      <c r="K333" s="31"/>
      <c r="L333" s="31"/>
      <c r="M333" s="31"/>
    </row>
    <row r="334" spans="2:13" ht="14.45" customHeight="1">
      <c r="B334" s="42"/>
      <c r="C334" s="31"/>
      <c r="D334" s="31"/>
      <c r="E334" s="31"/>
      <c r="F334" s="31"/>
      <c r="G334" s="41"/>
      <c r="H334" s="31"/>
      <c r="I334" s="31"/>
      <c r="J334" s="31"/>
      <c r="K334" s="31"/>
      <c r="L334" s="31"/>
      <c r="M334" s="31"/>
    </row>
    <row r="335" spans="2:13" ht="14.45" customHeight="1">
      <c r="B335" s="42"/>
      <c r="C335" s="31"/>
      <c r="D335" s="31"/>
      <c r="E335" s="31"/>
      <c r="F335" s="31"/>
      <c r="G335" s="41"/>
      <c r="H335" s="31"/>
      <c r="I335" s="31"/>
      <c r="J335" s="31"/>
      <c r="K335" s="31"/>
      <c r="L335" s="31"/>
      <c r="M335" s="31"/>
    </row>
    <row r="336" spans="2:13" ht="14.45" customHeight="1">
      <c r="B336" s="42"/>
      <c r="C336" s="31"/>
      <c r="D336" s="31"/>
      <c r="E336" s="31"/>
      <c r="F336" s="31"/>
      <c r="G336" s="41"/>
      <c r="H336" s="31"/>
      <c r="I336" s="31"/>
      <c r="J336" s="31"/>
      <c r="K336" s="31"/>
      <c r="L336" s="31"/>
      <c r="M336" s="31"/>
    </row>
    <row r="337" spans="2:13" ht="14.45" customHeight="1">
      <c r="B337" s="42"/>
      <c r="C337" s="31"/>
      <c r="D337" s="31"/>
      <c r="E337" s="31"/>
      <c r="F337" s="31"/>
      <c r="G337" s="41"/>
      <c r="H337" s="31"/>
      <c r="I337" s="31"/>
      <c r="J337" s="31"/>
      <c r="K337" s="31"/>
      <c r="L337" s="31"/>
      <c r="M337" s="31"/>
    </row>
    <row r="338" spans="2:13" ht="14.45" customHeight="1">
      <c r="B338" s="42"/>
      <c r="C338" s="31"/>
      <c r="D338" s="31"/>
      <c r="E338" s="31"/>
      <c r="F338" s="31"/>
      <c r="G338" s="41"/>
      <c r="H338" s="31"/>
      <c r="I338" s="31"/>
      <c r="J338" s="31"/>
      <c r="K338" s="31"/>
      <c r="L338" s="31"/>
      <c r="M338" s="31"/>
    </row>
    <row r="339" spans="2:13" ht="14.45" customHeight="1">
      <c r="B339" s="42"/>
      <c r="C339" s="31"/>
      <c r="D339" s="31"/>
      <c r="E339" s="31"/>
      <c r="F339" s="31"/>
      <c r="G339" s="41"/>
      <c r="H339" s="31"/>
      <c r="I339" s="31"/>
      <c r="J339" s="31"/>
      <c r="K339" s="31"/>
      <c r="L339" s="31"/>
      <c r="M339" s="31"/>
    </row>
    <row r="340" spans="2:13" ht="14.45" customHeight="1">
      <c r="B340" s="42"/>
      <c r="C340" s="31"/>
      <c r="D340" s="31"/>
      <c r="E340" s="31"/>
      <c r="F340" s="31"/>
      <c r="G340" s="41"/>
      <c r="H340" s="31"/>
      <c r="I340" s="31"/>
      <c r="J340" s="31"/>
      <c r="K340" s="31"/>
      <c r="L340" s="31"/>
      <c r="M340" s="31"/>
    </row>
    <row r="341" spans="2:13" ht="14.45" customHeight="1">
      <c r="B341" s="42"/>
      <c r="C341" s="31"/>
      <c r="D341" s="31"/>
      <c r="E341" s="31"/>
      <c r="F341" s="31"/>
      <c r="G341" s="41"/>
      <c r="H341" s="31"/>
      <c r="I341" s="31"/>
      <c r="J341" s="31"/>
      <c r="K341" s="31"/>
      <c r="L341" s="31"/>
      <c r="M341" s="31"/>
    </row>
    <row r="342" spans="2:13" ht="14.45" customHeight="1">
      <c r="B342" s="42"/>
      <c r="C342" s="31"/>
      <c r="D342" s="31"/>
      <c r="E342" s="31"/>
      <c r="F342" s="31"/>
      <c r="G342" s="41"/>
      <c r="H342" s="31"/>
      <c r="I342" s="31"/>
      <c r="J342" s="31"/>
      <c r="K342" s="31"/>
      <c r="L342" s="31"/>
      <c r="M342" s="31"/>
    </row>
    <row r="343" spans="2:13" ht="14.45" customHeight="1">
      <c r="B343" s="42"/>
      <c r="C343" s="31"/>
      <c r="D343" s="31"/>
      <c r="E343" s="31"/>
      <c r="F343" s="31"/>
      <c r="G343" s="41"/>
      <c r="H343" s="31"/>
      <c r="I343" s="31"/>
      <c r="J343" s="31"/>
      <c r="K343" s="31"/>
      <c r="L343" s="31"/>
      <c r="M343" s="31"/>
    </row>
    <row r="344" spans="2:13" ht="14.45" customHeight="1">
      <c r="B344" s="42"/>
      <c r="C344" s="31"/>
      <c r="D344" s="31"/>
      <c r="E344" s="31"/>
      <c r="F344" s="31"/>
      <c r="G344" s="41"/>
      <c r="H344" s="31"/>
      <c r="I344" s="31"/>
      <c r="J344" s="31"/>
      <c r="K344" s="31"/>
      <c r="L344" s="31"/>
      <c r="M344" s="31"/>
    </row>
    <row r="345" spans="2:13" ht="14.45" customHeight="1">
      <c r="B345" s="42"/>
      <c r="C345" s="31"/>
      <c r="D345" s="31"/>
      <c r="E345" s="31"/>
      <c r="F345" s="31"/>
      <c r="G345" s="41"/>
      <c r="H345" s="31"/>
      <c r="I345" s="31"/>
      <c r="J345" s="31"/>
      <c r="K345" s="31"/>
      <c r="L345" s="31"/>
      <c r="M345" s="31"/>
    </row>
    <row r="346" spans="2:13" ht="14.45" customHeight="1">
      <c r="B346" s="42"/>
      <c r="C346" s="31"/>
      <c r="D346" s="31"/>
      <c r="E346" s="31"/>
      <c r="F346" s="31"/>
      <c r="G346" s="41"/>
      <c r="H346" s="31"/>
      <c r="I346" s="31"/>
      <c r="J346" s="31"/>
      <c r="K346" s="31"/>
      <c r="L346" s="31"/>
      <c r="M346" s="31"/>
    </row>
    <row r="347" spans="2:13" ht="14.45" customHeight="1">
      <c r="B347" s="42"/>
      <c r="C347" s="31"/>
      <c r="D347" s="31"/>
      <c r="E347" s="31"/>
      <c r="F347" s="31"/>
      <c r="G347" s="41"/>
      <c r="H347" s="31"/>
      <c r="I347" s="31"/>
      <c r="J347" s="31"/>
      <c r="K347" s="31"/>
      <c r="L347" s="31"/>
      <c r="M347" s="31"/>
    </row>
    <row r="348" spans="2:13" ht="14.45" customHeight="1">
      <c r="B348" s="42"/>
      <c r="C348" s="31"/>
      <c r="D348" s="31"/>
      <c r="E348" s="31"/>
      <c r="F348" s="31"/>
      <c r="G348" s="41"/>
      <c r="H348" s="31"/>
      <c r="I348" s="31"/>
      <c r="J348" s="31"/>
      <c r="K348" s="31"/>
      <c r="L348" s="31"/>
      <c r="M348" s="31"/>
    </row>
    <row r="349" spans="2:13" ht="14.45" customHeight="1">
      <c r="B349" s="42"/>
      <c r="C349" s="31"/>
      <c r="D349" s="31"/>
      <c r="E349" s="31"/>
      <c r="F349" s="31"/>
      <c r="G349" s="41"/>
      <c r="H349" s="31"/>
      <c r="I349" s="31"/>
      <c r="J349" s="31"/>
      <c r="K349" s="31"/>
      <c r="L349" s="31"/>
      <c r="M349" s="31"/>
    </row>
    <row r="350" spans="2:13" ht="14.45" customHeight="1">
      <c r="B350" s="42"/>
      <c r="C350" s="31"/>
      <c r="D350" s="31"/>
      <c r="E350" s="31"/>
      <c r="F350" s="31"/>
      <c r="G350" s="41"/>
      <c r="H350" s="31"/>
      <c r="I350" s="31"/>
      <c r="J350" s="31"/>
      <c r="K350" s="31"/>
      <c r="L350" s="31"/>
      <c r="M350" s="31"/>
    </row>
    <row r="351" spans="2:13" ht="14.45" customHeight="1">
      <c r="B351" s="42"/>
      <c r="C351" s="31"/>
      <c r="D351" s="31"/>
      <c r="E351" s="31"/>
      <c r="F351" s="31"/>
      <c r="G351" s="41"/>
      <c r="H351" s="31"/>
      <c r="I351" s="31"/>
      <c r="J351" s="31"/>
      <c r="K351" s="31"/>
      <c r="L351" s="31"/>
      <c r="M351" s="31"/>
    </row>
    <row r="352" spans="2:13" ht="14.45" customHeight="1">
      <c r="B352" s="42"/>
      <c r="C352" s="31"/>
      <c r="D352" s="31"/>
      <c r="E352" s="31"/>
      <c r="F352" s="31"/>
      <c r="G352" s="41"/>
      <c r="H352" s="31"/>
      <c r="I352" s="31"/>
      <c r="J352" s="31"/>
      <c r="K352" s="31"/>
      <c r="L352" s="31"/>
      <c r="M352" s="31"/>
    </row>
    <row r="353" spans="2:13" ht="14.45" customHeight="1">
      <c r="B353" s="42"/>
      <c r="C353" s="31"/>
      <c r="D353" s="31"/>
      <c r="E353" s="31"/>
      <c r="F353" s="31"/>
      <c r="G353" s="41"/>
      <c r="H353" s="31"/>
      <c r="I353" s="31"/>
      <c r="J353" s="31"/>
      <c r="K353" s="31"/>
      <c r="L353" s="31"/>
      <c r="M353" s="31"/>
    </row>
    <row r="354" spans="2:13" ht="14.45" customHeight="1">
      <c r="B354" s="42"/>
      <c r="C354" s="31"/>
      <c r="D354" s="31"/>
      <c r="E354" s="31"/>
      <c r="F354" s="31"/>
      <c r="G354" s="41"/>
      <c r="H354" s="31"/>
      <c r="I354" s="31"/>
      <c r="J354" s="31"/>
      <c r="K354" s="31"/>
      <c r="L354" s="31"/>
      <c r="M354" s="31"/>
    </row>
    <row r="355" spans="2:13" ht="14.45" customHeight="1">
      <c r="B355" s="42"/>
      <c r="C355" s="31"/>
      <c r="D355" s="31"/>
      <c r="E355" s="31"/>
      <c r="F355" s="31"/>
      <c r="G355" s="41"/>
      <c r="H355" s="31"/>
      <c r="I355" s="31"/>
      <c r="J355" s="31"/>
      <c r="K355" s="31"/>
      <c r="L355" s="31"/>
      <c r="M355" s="31"/>
    </row>
    <row r="356" spans="2:13" ht="14.45" customHeight="1">
      <c r="B356" s="42"/>
      <c r="C356" s="31"/>
      <c r="D356" s="31"/>
      <c r="E356" s="31"/>
      <c r="F356" s="31"/>
      <c r="G356" s="41"/>
      <c r="H356" s="31"/>
      <c r="I356" s="31"/>
      <c r="J356" s="31"/>
      <c r="K356" s="31"/>
      <c r="L356" s="31"/>
      <c r="M356" s="31"/>
    </row>
    <row r="357" spans="2:13" ht="14.45" customHeight="1">
      <c r="B357" s="42"/>
      <c r="C357" s="31"/>
      <c r="D357" s="31"/>
      <c r="E357" s="31"/>
      <c r="F357" s="31"/>
      <c r="G357" s="41"/>
      <c r="H357" s="31"/>
      <c r="I357" s="31"/>
      <c r="J357" s="31"/>
      <c r="K357" s="31"/>
      <c r="L357" s="31"/>
      <c r="M357" s="31"/>
    </row>
    <row r="358" spans="2:13" ht="14.45" customHeight="1">
      <c r="B358" s="42"/>
      <c r="C358" s="31"/>
      <c r="D358" s="31"/>
      <c r="E358" s="31"/>
      <c r="F358" s="31"/>
      <c r="G358" s="41"/>
      <c r="H358" s="31"/>
      <c r="I358" s="31"/>
      <c r="J358" s="31"/>
      <c r="K358" s="31"/>
      <c r="L358" s="31"/>
      <c r="M358" s="31"/>
    </row>
    <row r="359" spans="2:13" ht="14.45" customHeight="1">
      <c r="B359" s="42"/>
      <c r="C359" s="31"/>
      <c r="D359" s="31"/>
      <c r="E359" s="31"/>
      <c r="F359" s="31"/>
      <c r="G359" s="41"/>
      <c r="H359" s="31"/>
      <c r="I359" s="31"/>
      <c r="J359" s="31"/>
      <c r="K359" s="31"/>
      <c r="L359" s="31"/>
      <c r="M359" s="31"/>
    </row>
    <row r="360" spans="2:13" ht="14.45" customHeight="1">
      <c r="B360" s="42"/>
      <c r="C360" s="31"/>
      <c r="D360" s="31"/>
      <c r="E360" s="31"/>
      <c r="F360" s="31"/>
      <c r="G360" s="41"/>
      <c r="H360" s="31"/>
      <c r="I360" s="31"/>
      <c r="J360" s="31"/>
      <c r="K360" s="31"/>
      <c r="L360" s="31"/>
      <c r="M360" s="31"/>
    </row>
    <row r="361" spans="2:13" ht="14.45" customHeight="1">
      <c r="B361" s="42"/>
      <c r="C361" s="31"/>
      <c r="D361" s="31"/>
      <c r="E361" s="31"/>
      <c r="F361" s="31"/>
      <c r="G361" s="41"/>
      <c r="H361" s="31"/>
      <c r="I361" s="31"/>
      <c r="J361" s="31"/>
      <c r="K361" s="31"/>
      <c r="L361" s="31"/>
      <c r="M361" s="31"/>
    </row>
    <row r="362" spans="2:13" ht="14.45" customHeight="1">
      <c r="B362" s="42"/>
      <c r="C362" s="31"/>
      <c r="D362" s="31"/>
      <c r="E362" s="31"/>
      <c r="F362" s="31"/>
      <c r="G362" s="41"/>
      <c r="H362" s="31"/>
      <c r="I362" s="31"/>
      <c r="J362" s="31"/>
      <c r="K362" s="31"/>
      <c r="L362" s="31"/>
      <c r="M362" s="31"/>
    </row>
    <row r="363" spans="2:13" ht="14.45" customHeight="1">
      <c r="B363" s="42"/>
      <c r="C363" s="31"/>
      <c r="D363" s="31"/>
      <c r="E363" s="31"/>
      <c r="F363" s="31"/>
      <c r="G363" s="41"/>
      <c r="H363" s="31"/>
      <c r="I363" s="31"/>
      <c r="J363" s="31"/>
      <c r="K363" s="31"/>
      <c r="L363" s="31"/>
      <c r="M363" s="31"/>
    </row>
    <row r="364" spans="2:13" ht="14.45" customHeight="1">
      <c r="B364" s="42"/>
      <c r="C364" s="31"/>
      <c r="D364" s="31"/>
      <c r="E364" s="31"/>
      <c r="F364" s="31"/>
      <c r="G364" s="41"/>
      <c r="H364" s="31"/>
      <c r="I364" s="31"/>
      <c r="J364" s="31"/>
      <c r="K364" s="31"/>
      <c r="L364" s="31"/>
      <c r="M364" s="31"/>
    </row>
    <row r="365" spans="2:13" ht="14.45" customHeight="1">
      <c r="B365" s="42"/>
      <c r="C365" s="31"/>
      <c r="D365" s="31"/>
      <c r="E365" s="31"/>
      <c r="F365" s="31"/>
      <c r="G365" s="41"/>
      <c r="H365" s="31"/>
      <c r="I365" s="31"/>
      <c r="J365" s="31"/>
      <c r="K365" s="31"/>
      <c r="L365" s="31"/>
      <c r="M365" s="31"/>
    </row>
    <row r="366" spans="2:13" ht="14.45" customHeight="1">
      <c r="B366" s="42"/>
      <c r="C366" s="31"/>
      <c r="D366" s="31"/>
      <c r="E366" s="31"/>
      <c r="F366" s="31"/>
      <c r="G366" s="41"/>
      <c r="H366" s="31"/>
      <c r="I366" s="31"/>
      <c r="J366" s="31"/>
      <c r="K366" s="31"/>
      <c r="L366" s="31"/>
      <c r="M366" s="31"/>
    </row>
    <row r="367" spans="2:13" ht="14.45" customHeight="1">
      <c r="B367" s="42"/>
      <c r="C367" s="31"/>
      <c r="D367" s="31"/>
      <c r="E367" s="31"/>
      <c r="F367" s="31"/>
      <c r="G367" s="41"/>
      <c r="H367" s="31"/>
      <c r="I367" s="31"/>
      <c r="J367" s="31"/>
      <c r="K367" s="31"/>
      <c r="L367" s="31"/>
      <c r="M367" s="31"/>
    </row>
    <row r="368" spans="2:13" ht="14.45" customHeight="1">
      <c r="B368" s="42"/>
      <c r="C368" s="31"/>
      <c r="D368" s="31"/>
      <c r="E368" s="31"/>
      <c r="F368" s="31"/>
      <c r="G368" s="41"/>
      <c r="H368" s="31"/>
      <c r="I368" s="31"/>
      <c r="J368" s="31"/>
      <c r="K368" s="31"/>
      <c r="L368" s="31"/>
      <c r="M368" s="31"/>
    </row>
    <row r="369" spans="2:13" ht="14.45" customHeight="1">
      <c r="B369" s="42"/>
      <c r="C369" s="31"/>
      <c r="D369" s="31"/>
      <c r="E369" s="31"/>
      <c r="F369" s="31"/>
      <c r="G369" s="41"/>
      <c r="H369" s="31"/>
      <c r="I369" s="31"/>
      <c r="J369" s="31"/>
      <c r="K369" s="31"/>
      <c r="L369" s="31"/>
      <c r="M369" s="31"/>
    </row>
    <row r="370" spans="2:13" ht="14.45" customHeight="1">
      <c r="B370" s="42"/>
      <c r="C370" s="31"/>
      <c r="D370" s="31"/>
      <c r="E370" s="31"/>
      <c r="F370" s="31"/>
      <c r="G370" s="41"/>
      <c r="H370" s="31"/>
      <c r="I370" s="31"/>
      <c r="J370" s="31"/>
      <c r="K370" s="31"/>
      <c r="L370" s="31"/>
      <c r="M370" s="31"/>
    </row>
    <row r="371" spans="2:13" ht="14.45" customHeight="1">
      <c r="B371" s="42"/>
      <c r="C371" s="31"/>
      <c r="D371" s="31"/>
      <c r="E371" s="31"/>
      <c r="F371" s="31"/>
      <c r="G371" s="41"/>
      <c r="H371" s="31"/>
      <c r="I371" s="31"/>
      <c r="J371" s="31"/>
      <c r="K371" s="31"/>
      <c r="L371" s="31"/>
      <c r="M371" s="31"/>
    </row>
    <row r="372" spans="2:13" ht="14.45" customHeight="1">
      <c r="B372" s="42"/>
      <c r="C372" s="31"/>
      <c r="D372" s="31"/>
      <c r="E372" s="31"/>
      <c r="F372" s="31"/>
      <c r="G372" s="41"/>
      <c r="H372" s="31"/>
      <c r="I372" s="31"/>
      <c r="J372" s="31"/>
      <c r="K372" s="31"/>
      <c r="L372" s="31"/>
      <c r="M372" s="31"/>
    </row>
    <row r="373" spans="2:13" ht="14.45" customHeight="1">
      <c r="B373" s="42"/>
      <c r="C373" s="31"/>
      <c r="D373" s="31"/>
      <c r="E373" s="31"/>
      <c r="F373" s="31"/>
      <c r="G373" s="41"/>
      <c r="H373" s="31"/>
      <c r="I373" s="31"/>
      <c r="J373" s="31"/>
      <c r="K373" s="31"/>
      <c r="L373" s="31"/>
      <c r="M373" s="31"/>
    </row>
    <row r="374" spans="2:13" ht="14.45" customHeight="1">
      <c r="B374" s="42"/>
      <c r="C374" s="31"/>
      <c r="D374" s="31"/>
      <c r="E374" s="31"/>
      <c r="F374" s="31"/>
      <c r="G374" s="41"/>
      <c r="H374" s="31"/>
      <c r="I374" s="31"/>
      <c r="J374" s="31"/>
      <c r="K374" s="31"/>
      <c r="L374" s="31"/>
      <c r="M374" s="31"/>
    </row>
    <row r="375" spans="2:13" ht="14.45" customHeight="1">
      <c r="B375" s="42"/>
      <c r="C375" s="31"/>
      <c r="D375" s="31"/>
      <c r="E375" s="31"/>
      <c r="F375" s="31"/>
      <c r="G375" s="41"/>
      <c r="H375" s="31"/>
      <c r="I375" s="31"/>
      <c r="J375" s="31"/>
      <c r="K375" s="31"/>
      <c r="L375" s="31"/>
      <c r="M375" s="31"/>
    </row>
    <row r="376" spans="2:13" ht="14.45" customHeight="1">
      <c r="B376" s="42"/>
      <c r="C376" s="31"/>
      <c r="D376" s="31"/>
      <c r="E376" s="31"/>
      <c r="F376" s="31"/>
      <c r="G376" s="41"/>
      <c r="H376" s="31"/>
      <c r="I376" s="31"/>
      <c r="J376" s="31"/>
      <c r="K376" s="31"/>
      <c r="L376" s="31"/>
      <c r="M376" s="31"/>
    </row>
    <row r="377" spans="2:13" ht="14.45" customHeight="1">
      <c r="B377" s="42"/>
      <c r="C377" s="31"/>
      <c r="D377" s="31"/>
      <c r="E377" s="31"/>
      <c r="F377" s="31"/>
      <c r="G377" s="41"/>
      <c r="H377" s="31"/>
      <c r="I377" s="31"/>
      <c r="J377" s="31"/>
      <c r="K377" s="31"/>
      <c r="L377" s="31"/>
      <c r="M377" s="31"/>
    </row>
    <row r="378" spans="2:13" ht="14.45" customHeight="1">
      <c r="B378" s="42"/>
      <c r="C378" s="31"/>
      <c r="D378" s="31"/>
      <c r="E378" s="31"/>
      <c r="F378" s="31"/>
      <c r="G378" s="41"/>
      <c r="H378" s="31"/>
      <c r="I378" s="31"/>
      <c r="J378" s="31"/>
      <c r="K378" s="31"/>
      <c r="L378" s="31"/>
      <c r="M378" s="31"/>
    </row>
    <row r="379" spans="2:13" ht="14.45" customHeight="1">
      <c r="B379" s="42"/>
      <c r="C379" s="31"/>
      <c r="D379" s="31"/>
      <c r="E379" s="31"/>
      <c r="F379" s="31"/>
      <c r="G379" s="41"/>
      <c r="H379" s="31"/>
      <c r="I379" s="31"/>
      <c r="J379" s="31"/>
      <c r="K379" s="31"/>
      <c r="L379" s="31"/>
      <c r="M379" s="31"/>
    </row>
    <row r="380" spans="2:13" ht="14.45" customHeight="1">
      <c r="B380" s="42"/>
      <c r="C380" s="31"/>
      <c r="D380" s="31"/>
      <c r="E380" s="31"/>
      <c r="F380" s="31"/>
      <c r="G380" s="41"/>
      <c r="H380" s="31"/>
      <c r="I380" s="31"/>
      <c r="J380" s="31"/>
      <c r="K380" s="31"/>
      <c r="L380" s="31"/>
      <c r="M380" s="31"/>
    </row>
    <row r="381" spans="2:13" ht="14.45" customHeight="1">
      <c r="B381" s="42"/>
      <c r="C381" s="31"/>
      <c r="D381" s="31"/>
      <c r="E381" s="31"/>
      <c r="F381" s="31"/>
      <c r="G381" s="41"/>
      <c r="H381" s="31"/>
      <c r="I381" s="31"/>
      <c r="J381" s="31"/>
      <c r="K381" s="31"/>
      <c r="L381" s="31"/>
      <c r="M381" s="31"/>
    </row>
    <row r="382" spans="2:13" ht="14.45" customHeight="1">
      <c r="B382" s="42"/>
      <c r="C382" s="31"/>
      <c r="D382" s="31"/>
      <c r="E382" s="31"/>
      <c r="F382" s="31"/>
      <c r="G382" s="41"/>
      <c r="H382" s="31"/>
      <c r="I382" s="31"/>
      <c r="J382" s="31"/>
      <c r="K382" s="31"/>
      <c r="L382" s="31"/>
      <c r="M382" s="31"/>
    </row>
    <row r="383" spans="2:13" ht="14.45" customHeight="1">
      <c r="B383" s="42"/>
      <c r="C383" s="31"/>
      <c r="D383" s="31"/>
      <c r="E383" s="31"/>
      <c r="F383" s="31"/>
      <c r="G383" s="41"/>
      <c r="H383" s="31"/>
      <c r="I383" s="31"/>
      <c r="J383" s="31"/>
      <c r="K383" s="31"/>
      <c r="L383" s="31"/>
      <c r="M383" s="31"/>
    </row>
    <row r="384" spans="2:13" ht="14.45" customHeight="1">
      <c r="B384" s="42"/>
      <c r="C384" s="31"/>
      <c r="D384" s="31"/>
      <c r="E384" s="31"/>
      <c r="F384" s="31"/>
      <c r="G384" s="41"/>
      <c r="H384" s="31"/>
      <c r="I384" s="31"/>
      <c r="J384" s="31"/>
      <c r="K384" s="31"/>
      <c r="L384" s="31"/>
      <c r="M384" s="31"/>
    </row>
    <row r="385" spans="2:13" ht="14.45" customHeight="1">
      <c r="B385" s="42"/>
      <c r="C385" s="31"/>
      <c r="D385" s="31"/>
      <c r="E385" s="31"/>
      <c r="F385" s="31"/>
      <c r="G385" s="41"/>
      <c r="H385" s="31"/>
      <c r="I385" s="31"/>
      <c r="J385" s="31"/>
      <c r="K385" s="31"/>
      <c r="L385" s="31"/>
      <c r="M385" s="31"/>
    </row>
    <row r="386" spans="2:13" ht="14.45" customHeight="1">
      <c r="B386" s="42"/>
      <c r="C386" s="31"/>
      <c r="D386" s="31"/>
      <c r="E386" s="31"/>
      <c r="F386" s="31"/>
      <c r="G386" s="41"/>
      <c r="H386" s="31"/>
      <c r="I386" s="31"/>
      <c r="J386" s="31"/>
      <c r="K386" s="31"/>
      <c r="L386" s="31"/>
      <c r="M386" s="31"/>
    </row>
    <row r="387" spans="2:13" ht="14.45" customHeight="1">
      <c r="B387" s="42"/>
      <c r="C387" s="31"/>
      <c r="D387" s="31"/>
      <c r="E387" s="31"/>
      <c r="F387" s="31"/>
      <c r="G387" s="41"/>
      <c r="H387" s="31"/>
      <c r="I387" s="31"/>
      <c r="J387" s="31"/>
      <c r="K387" s="31"/>
      <c r="L387" s="31"/>
      <c r="M387" s="31"/>
    </row>
    <row r="388" spans="2:13" ht="14.45" customHeight="1">
      <c r="B388" s="42"/>
      <c r="C388" s="31"/>
      <c r="D388" s="31"/>
      <c r="E388" s="31"/>
      <c r="F388" s="31"/>
      <c r="G388" s="41"/>
      <c r="H388" s="31"/>
      <c r="I388" s="31"/>
      <c r="J388" s="31"/>
      <c r="K388" s="31"/>
      <c r="L388" s="31"/>
      <c r="M388" s="31"/>
    </row>
    <row r="389" spans="2:13" ht="14.45" customHeight="1">
      <c r="B389" s="42"/>
      <c r="C389" s="31"/>
      <c r="D389" s="31"/>
      <c r="E389" s="31"/>
      <c r="F389" s="31"/>
      <c r="G389" s="41"/>
      <c r="H389" s="31"/>
      <c r="I389" s="31"/>
      <c r="J389" s="31"/>
      <c r="K389" s="31"/>
      <c r="L389" s="31"/>
      <c r="M389" s="31"/>
    </row>
    <row r="390" spans="2:13" ht="14.45" customHeight="1">
      <c r="B390" s="42"/>
      <c r="C390" s="31"/>
      <c r="D390" s="31"/>
      <c r="E390" s="31"/>
      <c r="F390" s="31"/>
      <c r="G390" s="41"/>
      <c r="H390" s="31"/>
      <c r="I390" s="31"/>
      <c r="J390" s="31"/>
      <c r="K390" s="31"/>
      <c r="L390" s="31"/>
      <c r="M390" s="31"/>
    </row>
    <row r="391" spans="2:13" ht="14.45" customHeight="1">
      <c r="B391" s="42"/>
      <c r="C391" s="31"/>
      <c r="D391" s="31"/>
      <c r="E391" s="31"/>
      <c r="F391" s="31"/>
      <c r="G391" s="41"/>
      <c r="H391" s="31"/>
      <c r="I391" s="31"/>
      <c r="J391" s="31"/>
      <c r="K391" s="31"/>
      <c r="L391" s="31"/>
      <c r="M391" s="31"/>
    </row>
    <row r="392" spans="2:13" ht="14.45" customHeight="1">
      <c r="B392" s="42"/>
      <c r="C392" s="31"/>
      <c r="D392" s="31"/>
      <c r="E392" s="31"/>
      <c r="F392" s="31"/>
      <c r="G392" s="41"/>
      <c r="H392" s="31"/>
      <c r="I392" s="31"/>
      <c r="J392" s="31"/>
      <c r="K392" s="31"/>
      <c r="L392" s="31"/>
      <c r="M392" s="31"/>
    </row>
    <row r="393" spans="2:13" ht="14.45" customHeight="1">
      <c r="B393" s="42"/>
      <c r="C393" s="31"/>
      <c r="D393" s="31"/>
      <c r="E393" s="31"/>
      <c r="F393" s="31"/>
      <c r="G393" s="41"/>
      <c r="H393" s="31"/>
      <c r="I393" s="31"/>
      <c r="J393" s="31"/>
      <c r="K393" s="31"/>
      <c r="L393" s="31"/>
      <c r="M393" s="31"/>
    </row>
    <row r="394" spans="2:13" ht="14.45" customHeight="1">
      <c r="B394" s="42"/>
      <c r="C394" s="31"/>
      <c r="D394" s="31"/>
      <c r="E394" s="31"/>
      <c r="F394" s="31"/>
      <c r="G394" s="41"/>
      <c r="H394" s="31"/>
      <c r="I394" s="31"/>
      <c r="J394" s="31"/>
      <c r="K394" s="31"/>
      <c r="L394" s="31"/>
      <c r="M394" s="31"/>
    </row>
    <row r="395" spans="2:13" ht="14.45" customHeight="1">
      <c r="B395" s="42"/>
      <c r="C395" s="31"/>
      <c r="D395" s="31"/>
      <c r="E395" s="31"/>
      <c r="F395" s="31"/>
      <c r="G395" s="41"/>
      <c r="H395" s="31"/>
      <c r="I395" s="31"/>
      <c r="J395" s="31"/>
      <c r="K395" s="31"/>
      <c r="L395" s="31"/>
      <c r="M395" s="31"/>
    </row>
    <row r="396" spans="2:13" ht="14.45" customHeight="1">
      <c r="B396" s="42"/>
      <c r="C396" s="31"/>
      <c r="D396" s="31"/>
      <c r="E396" s="31"/>
      <c r="F396" s="31"/>
      <c r="G396" s="41"/>
      <c r="H396" s="31"/>
      <c r="I396" s="31"/>
      <c r="J396" s="31"/>
      <c r="K396" s="31"/>
      <c r="L396" s="31"/>
      <c r="M396" s="31"/>
    </row>
    <row r="397" spans="2:13" ht="14.45" customHeight="1">
      <c r="B397" s="42"/>
      <c r="C397" s="31"/>
      <c r="D397" s="31"/>
      <c r="E397" s="31"/>
      <c r="F397" s="31"/>
      <c r="G397" s="41"/>
      <c r="H397" s="31"/>
      <c r="I397" s="31"/>
      <c r="J397" s="31"/>
      <c r="K397" s="31"/>
      <c r="L397" s="31"/>
      <c r="M397" s="31"/>
    </row>
    <row r="398" spans="2:13" ht="14.45" customHeight="1">
      <c r="B398" s="42"/>
      <c r="C398" s="31"/>
      <c r="D398" s="31"/>
      <c r="E398" s="31"/>
      <c r="F398" s="31"/>
      <c r="G398" s="41"/>
      <c r="H398" s="31"/>
      <c r="I398" s="31"/>
      <c r="J398" s="31"/>
      <c r="K398" s="31"/>
      <c r="L398" s="31"/>
      <c r="M398" s="31"/>
    </row>
    <row r="399" spans="2:13" ht="14.45" customHeight="1">
      <c r="B399" s="42"/>
      <c r="C399" s="31"/>
      <c r="D399" s="31"/>
      <c r="E399" s="31"/>
      <c r="F399" s="31"/>
      <c r="G399" s="41"/>
      <c r="H399" s="31"/>
      <c r="I399" s="31"/>
      <c r="J399" s="31"/>
      <c r="K399" s="31"/>
      <c r="L399" s="31"/>
      <c r="M399" s="31"/>
    </row>
    <row r="400" spans="2:13" ht="14.45" customHeight="1">
      <c r="B400" s="42"/>
      <c r="C400" s="31"/>
      <c r="D400" s="31"/>
      <c r="E400" s="31"/>
      <c r="F400" s="31"/>
      <c r="G400" s="41"/>
      <c r="H400" s="31"/>
      <c r="I400" s="31"/>
      <c r="J400" s="31"/>
      <c r="K400" s="31"/>
      <c r="L400" s="31"/>
      <c r="M400" s="31"/>
    </row>
    <row r="401" spans="2:13" ht="14.45" customHeight="1">
      <c r="B401" s="42"/>
      <c r="C401" s="31"/>
      <c r="D401" s="31"/>
      <c r="E401" s="31"/>
      <c r="F401" s="31"/>
      <c r="G401" s="41"/>
      <c r="H401" s="31"/>
      <c r="I401" s="31"/>
      <c r="J401" s="31"/>
      <c r="K401" s="31"/>
      <c r="L401" s="31"/>
      <c r="M401" s="31"/>
    </row>
    <row r="402" spans="2:13" ht="14.45" customHeight="1">
      <c r="B402" s="42"/>
      <c r="C402" s="31"/>
      <c r="D402" s="31"/>
      <c r="E402" s="31"/>
      <c r="F402" s="31"/>
      <c r="G402" s="41"/>
      <c r="H402" s="31"/>
      <c r="I402" s="31"/>
      <c r="J402" s="31"/>
      <c r="K402" s="31"/>
      <c r="L402" s="31"/>
      <c r="M402" s="31"/>
    </row>
    <row r="403" spans="2:13" ht="14.45" customHeight="1">
      <c r="B403" s="42"/>
      <c r="C403" s="31"/>
      <c r="D403" s="31"/>
      <c r="E403" s="31"/>
      <c r="F403" s="31"/>
      <c r="G403" s="41"/>
      <c r="H403" s="31"/>
      <c r="I403" s="31"/>
      <c r="J403" s="31"/>
      <c r="K403" s="31"/>
      <c r="L403" s="31"/>
      <c r="M403" s="31"/>
    </row>
    <row r="404" spans="2:13" ht="14.45" customHeight="1">
      <c r="B404" s="42"/>
      <c r="C404" s="31"/>
      <c r="D404" s="31"/>
      <c r="E404" s="31"/>
      <c r="F404" s="31"/>
      <c r="G404" s="41"/>
      <c r="H404" s="31"/>
      <c r="I404" s="31"/>
      <c r="J404" s="31"/>
      <c r="K404" s="31"/>
      <c r="L404" s="31"/>
      <c r="M404" s="31"/>
    </row>
    <row r="405" spans="2:13" ht="14.45" customHeight="1">
      <c r="B405" s="42"/>
      <c r="C405" s="31"/>
      <c r="D405" s="31"/>
      <c r="E405" s="31"/>
      <c r="F405" s="31"/>
      <c r="G405" s="41"/>
      <c r="H405" s="31"/>
      <c r="I405" s="31"/>
      <c r="J405" s="31"/>
      <c r="K405" s="31"/>
      <c r="L405" s="31"/>
      <c r="M405" s="31"/>
    </row>
    <row r="406" spans="2:13" ht="14.45" customHeight="1">
      <c r="B406" s="42"/>
      <c r="C406" s="31"/>
      <c r="D406" s="31"/>
      <c r="E406" s="31"/>
      <c r="F406" s="31"/>
      <c r="G406" s="41"/>
      <c r="H406" s="31"/>
      <c r="I406" s="31"/>
      <c r="J406" s="31"/>
      <c r="K406" s="31"/>
      <c r="L406" s="31"/>
      <c r="M406" s="31"/>
    </row>
    <row r="407" spans="2:13" ht="14.45" customHeight="1">
      <c r="B407" s="42"/>
      <c r="C407" s="31"/>
      <c r="D407" s="31"/>
      <c r="E407" s="31"/>
      <c r="F407" s="31"/>
      <c r="G407" s="41"/>
      <c r="H407" s="31"/>
      <c r="I407" s="31"/>
      <c r="J407" s="31"/>
      <c r="K407" s="31"/>
      <c r="L407" s="31"/>
      <c r="M407" s="31"/>
    </row>
    <row r="408" spans="2:13" ht="14.45" customHeight="1">
      <c r="B408" s="42"/>
      <c r="C408" s="31"/>
      <c r="D408" s="31"/>
      <c r="E408" s="31"/>
      <c r="F408" s="31"/>
      <c r="G408" s="41"/>
      <c r="H408" s="31"/>
      <c r="I408" s="31"/>
      <c r="J408" s="31"/>
      <c r="K408" s="31"/>
      <c r="L408" s="31"/>
      <c r="M408" s="31"/>
    </row>
    <row r="409" spans="2:13" ht="14.45" customHeight="1">
      <c r="B409" s="42"/>
      <c r="C409" s="31"/>
      <c r="D409" s="31"/>
      <c r="E409" s="31"/>
      <c r="F409" s="31"/>
      <c r="G409" s="41"/>
      <c r="H409" s="31"/>
      <c r="I409" s="31"/>
      <c r="J409" s="31"/>
      <c r="K409" s="31"/>
      <c r="L409" s="31"/>
      <c r="M409" s="31"/>
    </row>
    <row r="410" spans="2:13" ht="14.45" customHeight="1">
      <c r="B410" s="42"/>
      <c r="C410" s="31"/>
      <c r="D410" s="31"/>
      <c r="E410" s="31"/>
      <c r="F410" s="31"/>
      <c r="G410" s="41"/>
      <c r="H410" s="31"/>
      <c r="I410" s="31"/>
      <c r="J410" s="31"/>
      <c r="K410" s="31"/>
      <c r="L410" s="31"/>
      <c r="M410" s="31"/>
    </row>
    <row r="411" spans="2:13" ht="14.45" customHeight="1">
      <c r="B411" s="42"/>
      <c r="C411" s="31"/>
      <c r="D411" s="31"/>
      <c r="E411" s="31"/>
      <c r="F411" s="31"/>
      <c r="G411" s="41"/>
      <c r="H411" s="31"/>
      <c r="I411" s="31"/>
      <c r="J411" s="31"/>
      <c r="K411" s="31"/>
      <c r="L411" s="31"/>
      <c r="M411" s="31"/>
    </row>
    <row r="412" spans="2:13" ht="14.45" customHeight="1">
      <c r="B412" s="42"/>
      <c r="C412" s="31"/>
      <c r="D412" s="31"/>
      <c r="E412" s="31"/>
      <c r="F412" s="31"/>
      <c r="G412" s="41"/>
      <c r="H412" s="31"/>
      <c r="I412" s="31"/>
      <c r="J412" s="31"/>
      <c r="K412" s="31"/>
      <c r="L412" s="31"/>
      <c r="M412" s="31"/>
    </row>
    <row r="413" spans="2:13" ht="14.45" customHeight="1">
      <c r="B413" s="42"/>
      <c r="C413" s="31"/>
      <c r="D413" s="31"/>
      <c r="E413" s="31"/>
      <c r="F413" s="31"/>
      <c r="G413" s="41"/>
      <c r="H413" s="31"/>
      <c r="I413" s="31"/>
      <c r="J413" s="31"/>
      <c r="K413" s="31"/>
      <c r="L413" s="31"/>
      <c r="M413" s="31"/>
    </row>
    <row r="414" spans="2:13" ht="14.45" customHeight="1">
      <c r="B414" s="42"/>
      <c r="C414" s="31"/>
      <c r="D414" s="31"/>
      <c r="E414" s="31"/>
      <c r="F414" s="31"/>
      <c r="G414" s="41"/>
      <c r="H414" s="31"/>
      <c r="I414" s="31"/>
      <c r="J414" s="31"/>
      <c r="K414" s="31"/>
      <c r="L414" s="31"/>
      <c r="M414" s="31"/>
    </row>
    <row r="415" spans="2:13" ht="14.45" customHeight="1">
      <c r="B415" s="42"/>
      <c r="C415" s="31"/>
      <c r="D415" s="31"/>
      <c r="E415" s="31"/>
      <c r="F415" s="31"/>
      <c r="G415" s="41"/>
      <c r="H415" s="31"/>
      <c r="I415" s="31"/>
      <c r="J415" s="31"/>
      <c r="K415" s="31"/>
      <c r="L415" s="31"/>
      <c r="M415" s="31"/>
    </row>
    <row r="416" spans="2:13" ht="14.45" customHeight="1">
      <c r="B416" s="42"/>
      <c r="C416" s="31"/>
      <c r="D416" s="31"/>
      <c r="E416" s="31"/>
      <c r="F416" s="31"/>
      <c r="G416" s="41"/>
      <c r="H416" s="31"/>
      <c r="I416" s="31"/>
      <c r="J416" s="31"/>
      <c r="K416" s="31"/>
      <c r="L416" s="31"/>
      <c r="M416" s="31"/>
    </row>
    <row r="417" spans="2:13" ht="14.45" customHeight="1">
      <c r="B417" s="42"/>
      <c r="C417" s="31"/>
      <c r="D417" s="31"/>
      <c r="E417" s="31"/>
      <c r="F417" s="31"/>
      <c r="G417" s="41"/>
      <c r="H417" s="31"/>
      <c r="I417" s="31"/>
      <c r="J417" s="31"/>
      <c r="K417" s="31"/>
      <c r="L417" s="31"/>
      <c r="M417" s="31"/>
    </row>
    <row r="418" spans="2:13" ht="14.45" customHeight="1">
      <c r="B418" s="42"/>
      <c r="C418" s="31"/>
      <c r="D418" s="31"/>
      <c r="E418" s="31"/>
      <c r="F418" s="31"/>
      <c r="G418" s="41"/>
      <c r="H418" s="31"/>
      <c r="I418" s="31"/>
      <c r="J418" s="31"/>
      <c r="K418" s="31"/>
      <c r="L418" s="31"/>
      <c r="M418" s="31"/>
    </row>
    <row r="419" spans="2:13" ht="14.45" customHeight="1">
      <c r="B419" s="42"/>
      <c r="C419" s="31"/>
      <c r="D419" s="31"/>
      <c r="E419" s="31"/>
      <c r="F419" s="31"/>
      <c r="G419" s="41"/>
      <c r="H419" s="31"/>
      <c r="I419" s="31"/>
      <c r="J419" s="31"/>
      <c r="K419" s="31"/>
      <c r="L419" s="31"/>
      <c r="M419" s="31"/>
    </row>
    <row r="420" spans="2:13" ht="14.45" customHeight="1">
      <c r="B420" s="42"/>
      <c r="C420" s="31"/>
      <c r="D420" s="31"/>
      <c r="E420" s="31"/>
      <c r="F420" s="31"/>
      <c r="G420" s="41"/>
      <c r="H420" s="31"/>
      <c r="I420" s="31"/>
      <c r="J420" s="31"/>
      <c r="K420" s="31"/>
      <c r="L420" s="31"/>
      <c r="M420" s="31"/>
    </row>
    <row r="421" spans="2:13" ht="14.45" customHeight="1">
      <c r="B421" s="42"/>
      <c r="C421" s="31"/>
      <c r="D421" s="31"/>
      <c r="E421" s="31"/>
      <c r="F421" s="31"/>
      <c r="G421" s="41"/>
      <c r="H421" s="31"/>
      <c r="I421" s="31"/>
      <c r="J421" s="31"/>
      <c r="K421" s="31"/>
      <c r="L421" s="31"/>
      <c r="M421" s="31"/>
    </row>
    <row r="422" spans="2:13" ht="14.45" customHeight="1">
      <c r="B422" s="42"/>
      <c r="C422" s="31"/>
      <c r="D422" s="31"/>
      <c r="E422" s="31"/>
      <c r="F422" s="31"/>
      <c r="G422" s="41"/>
      <c r="H422" s="31"/>
      <c r="I422" s="31"/>
      <c r="J422" s="31"/>
      <c r="K422" s="31"/>
      <c r="L422" s="31"/>
      <c r="M422" s="31"/>
    </row>
    <row r="423" spans="2:13" ht="14.45" customHeight="1">
      <c r="B423" s="42"/>
      <c r="C423" s="31"/>
      <c r="D423" s="31"/>
      <c r="E423" s="31"/>
      <c r="F423" s="31"/>
      <c r="G423" s="41"/>
      <c r="H423" s="31"/>
      <c r="I423" s="31"/>
      <c r="J423" s="31"/>
      <c r="K423" s="31"/>
      <c r="L423" s="31"/>
      <c r="M423" s="31"/>
    </row>
    <row r="424" spans="2:13" ht="14.45" customHeight="1">
      <c r="B424" s="42"/>
      <c r="C424" s="31"/>
      <c r="D424" s="31"/>
      <c r="E424" s="31"/>
      <c r="F424" s="31"/>
      <c r="G424" s="41"/>
      <c r="H424" s="31"/>
      <c r="I424" s="31"/>
      <c r="J424" s="31"/>
      <c r="K424" s="31"/>
      <c r="L424" s="31"/>
      <c r="M424" s="31"/>
    </row>
    <row r="425" spans="2:13" ht="14.45" customHeight="1">
      <c r="B425" s="42"/>
      <c r="C425" s="31"/>
      <c r="D425" s="31"/>
      <c r="E425" s="31"/>
      <c r="F425" s="31"/>
      <c r="G425" s="41"/>
      <c r="H425" s="31"/>
      <c r="I425" s="31"/>
      <c r="J425" s="31"/>
      <c r="K425" s="31"/>
      <c r="L425" s="31"/>
      <c r="M425" s="31"/>
    </row>
    <row r="426" spans="2:13" ht="14.45" customHeight="1">
      <c r="B426" s="42"/>
      <c r="C426" s="31"/>
      <c r="D426" s="31"/>
      <c r="E426" s="31"/>
      <c r="F426" s="31"/>
      <c r="G426" s="41"/>
      <c r="H426" s="31"/>
      <c r="I426" s="31"/>
      <c r="J426" s="31"/>
      <c r="K426" s="31"/>
      <c r="L426" s="31"/>
      <c r="M426" s="31"/>
    </row>
    <row r="427" spans="2:13" ht="14.45" customHeight="1">
      <c r="B427" s="42"/>
      <c r="C427" s="31"/>
      <c r="D427" s="31"/>
      <c r="E427" s="31"/>
      <c r="F427" s="31"/>
      <c r="G427" s="41"/>
      <c r="H427" s="31"/>
      <c r="I427" s="31"/>
      <c r="J427" s="31"/>
      <c r="K427" s="31"/>
      <c r="L427" s="31"/>
      <c r="M427" s="31"/>
    </row>
    <row r="428" spans="2:13" ht="14.45" customHeight="1">
      <c r="B428" s="42"/>
      <c r="C428" s="31"/>
      <c r="D428" s="31"/>
      <c r="E428" s="31"/>
      <c r="F428" s="31"/>
      <c r="G428" s="41"/>
      <c r="H428" s="31"/>
      <c r="I428" s="31"/>
      <c r="J428" s="31"/>
      <c r="K428" s="31"/>
      <c r="L428" s="31"/>
      <c r="M428" s="31"/>
    </row>
    <row r="429" spans="2:13" ht="14.45" customHeight="1">
      <c r="B429" s="42"/>
      <c r="C429" s="31"/>
      <c r="D429" s="31"/>
      <c r="E429" s="31"/>
      <c r="F429" s="31"/>
      <c r="G429" s="41"/>
      <c r="H429" s="31"/>
      <c r="I429" s="31"/>
      <c r="J429" s="31"/>
      <c r="K429" s="31"/>
      <c r="L429" s="31"/>
      <c r="M429" s="31"/>
    </row>
    <row r="430" spans="2:13" ht="14.45" customHeight="1">
      <c r="B430" s="42"/>
      <c r="C430" s="31"/>
      <c r="D430" s="31"/>
      <c r="E430" s="31"/>
      <c r="F430" s="31"/>
      <c r="G430" s="41"/>
      <c r="H430" s="31"/>
      <c r="I430" s="31"/>
      <c r="J430" s="31"/>
      <c r="K430" s="31"/>
      <c r="L430" s="31"/>
      <c r="M430" s="31"/>
    </row>
    <row r="431" spans="2:13" ht="14.45" customHeight="1">
      <c r="B431" s="42"/>
      <c r="C431" s="31"/>
      <c r="D431" s="31"/>
      <c r="E431" s="31"/>
      <c r="F431" s="31"/>
      <c r="G431" s="41"/>
      <c r="H431" s="31"/>
      <c r="I431" s="31"/>
      <c r="J431" s="31"/>
      <c r="K431" s="31"/>
      <c r="L431" s="31"/>
      <c r="M431" s="31"/>
    </row>
    <row r="432" spans="2:13" ht="14.45" customHeight="1">
      <c r="B432" s="42"/>
      <c r="C432" s="31"/>
      <c r="D432" s="31"/>
      <c r="E432" s="31"/>
      <c r="F432" s="31"/>
      <c r="G432" s="41"/>
      <c r="H432" s="31"/>
      <c r="I432" s="31"/>
      <c r="J432" s="31"/>
      <c r="K432" s="31"/>
      <c r="L432" s="31"/>
      <c r="M432" s="31"/>
    </row>
    <row r="433" spans="2:13" ht="14.45" customHeight="1">
      <c r="B433" s="42"/>
      <c r="C433" s="31"/>
      <c r="D433" s="31"/>
      <c r="E433" s="31"/>
      <c r="F433" s="31"/>
      <c r="G433" s="41"/>
      <c r="H433" s="31"/>
      <c r="I433" s="31"/>
      <c r="J433" s="31"/>
      <c r="K433" s="31"/>
      <c r="L433" s="31"/>
      <c r="M433" s="31"/>
    </row>
    <row r="434" spans="2:13" ht="14.45" customHeight="1">
      <c r="B434" s="42"/>
      <c r="C434" s="31"/>
      <c r="D434" s="31"/>
      <c r="E434" s="31"/>
      <c r="F434" s="31"/>
      <c r="G434" s="41"/>
      <c r="H434" s="31"/>
      <c r="I434" s="31"/>
      <c r="J434" s="31"/>
      <c r="K434" s="31"/>
      <c r="L434" s="31"/>
      <c r="M434" s="31"/>
    </row>
    <row r="435" spans="2:13" ht="14.45" customHeight="1">
      <c r="B435" s="42"/>
      <c r="C435" s="31"/>
      <c r="D435" s="31"/>
      <c r="E435" s="31"/>
      <c r="F435" s="31"/>
      <c r="G435" s="41"/>
      <c r="H435" s="31"/>
      <c r="I435" s="31"/>
      <c r="J435" s="31"/>
      <c r="K435" s="31"/>
      <c r="L435" s="31"/>
      <c r="M435" s="31"/>
    </row>
    <row r="436" spans="2:13" ht="14.45" customHeight="1">
      <c r="B436" s="42"/>
      <c r="C436" s="31"/>
      <c r="D436" s="31"/>
      <c r="E436" s="31"/>
      <c r="F436" s="31"/>
      <c r="G436" s="41"/>
      <c r="H436" s="31"/>
      <c r="I436" s="31"/>
      <c r="J436" s="31"/>
      <c r="K436" s="31"/>
      <c r="L436" s="31"/>
      <c r="M436" s="31"/>
    </row>
    <row r="437" spans="2:13" ht="14.45" customHeight="1">
      <c r="B437" s="42"/>
      <c r="C437" s="31"/>
      <c r="D437" s="31"/>
      <c r="E437" s="31"/>
      <c r="F437" s="31"/>
      <c r="G437" s="41"/>
      <c r="H437" s="31"/>
      <c r="I437" s="31"/>
      <c r="J437" s="31"/>
      <c r="K437" s="31"/>
      <c r="L437" s="31"/>
      <c r="M437" s="31"/>
    </row>
    <row r="438" spans="2:13" ht="14.45" customHeight="1">
      <c r="B438" s="42"/>
      <c r="C438" s="31"/>
      <c r="D438" s="31"/>
      <c r="E438" s="31"/>
      <c r="F438" s="31"/>
      <c r="G438" s="41"/>
      <c r="H438" s="31"/>
      <c r="I438" s="31"/>
      <c r="J438" s="31"/>
      <c r="K438" s="31"/>
      <c r="L438" s="31"/>
      <c r="M438" s="31"/>
    </row>
    <row r="439" spans="2:13" ht="14.45" customHeight="1">
      <c r="B439" s="42"/>
      <c r="C439" s="31"/>
      <c r="D439" s="31"/>
      <c r="E439" s="31"/>
      <c r="F439" s="31"/>
      <c r="G439" s="41"/>
      <c r="H439" s="31"/>
      <c r="I439" s="31"/>
      <c r="J439" s="31"/>
      <c r="K439" s="31"/>
      <c r="L439" s="31"/>
      <c r="M439" s="31"/>
    </row>
    <row r="440" spans="2:13" ht="14.45" customHeight="1">
      <c r="B440" s="42"/>
      <c r="C440" s="31"/>
      <c r="D440" s="31"/>
      <c r="E440" s="31"/>
      <c r="F440" s="31"/>
      <c r="G440" s="41"/>
      <c r="H440" s="31"/>
      <c r="I440" s="31"/>
      <c r="J440" s="31"/>
      <c r="K440" s="31"/>
      <c r="L440" s="31"/>
      <c r="M440" s="31"/>
    </row>
    <row r="441" spans="2:13" ht="14.45" customHeight="1">
      <c r="B441" s="42"/>
      <c r="C441" s="31"/>
      <c r="D441" s="31"/>
      <c r="E441" s="31"/>
      <c r="F441" s="31"/>
      <c r="G441" s="41"/>
      <c r="H441" s="31"/>
      <c r="I441" s="31"/>
      <c r="J441" s="31"/>
      <c r="K441" s="31"/>
      <c r="L441" s="31"/>
      <c r="M441" s="31"/>
    </row>
    <row r="442" spans="2:13" ht="14.45" customHeight="1">
      <c r="B442" s="42"/>
      <c r="C442" s="31"/>
      <c r="D442" s="31"/>
      <c r="E442" s="31"/>
      <c r="F442" s="31"/>
      <c r="G442" s="41"/>
      <c r="H442" s="31"/>
      <c r="I442" s="31"/>
      <c r="J442" s="31"/>
      <c r="K442" s="31"/>
      <c r="L442" s="31"/>
      <c r="M442" s="31"/>
    </row>
    <row r="443" spans="2:13" ht="14.45" customHeight="1">
      <c r="B443" s="42"/>
      <c r="C443" s="31"/>
      <c r="D443" s="31"/>
      <c r="E443" s="31"/>
      <c r="F443" s="31"/>
      <c r="G443" s="41"/>
      <c r="H443" s="31"/>
      <c r="I443" s="31"/>
      <c r="J443" s="31"/>
      <c r="K443" s="31"/>
      <c r="L443" s="31"/>
      <c r="M443" s="31"/>
    </row>
    <row r="444" spans="2:13" ht="14.45" customHeight="1">
      <c r="B444" s="42"/>
      <c r="C444" s="31"/>
      <c r="D444" s="31"/>
      <c r="E444" s="31"/>
      <c r="F444" s="31"/>
      <c r="G444" s="41"/>
      <c r="H444" s="31"/>
      <c r="I444" s="31"/>
      <c r="J444" s="31"/>
      <c r="K444" s="31"/>
      <c r="L444" s="31"/>
      <c r="M444" s="31"/>
    </row>
    <row r="445" spans="2:13" ht="14.45" customHeight="1">
      <c r="B445" s="42"/>
      <c r="C445" s="31"/>
      <c r="D445" s="31"/>
      <c r="E445" s="31"/>
      <c r="F445" s="31"/>
      <c r="G445" s="41"/>
      <c r="H445" s="31"/>
      <c r="I445" s="31"/>
      <c r="J445" s="31"/>
      <c r="K445" s="31"/>
      <c r="L445" s="31"/>
      <c r="M445" s="31"/>
    </row>
    <row r="446" spans="2:13" ht="14.45" customHeight="1">
      <c r="B446" s="42"/>
      <c r="C446" s="31"/>
      <c r="D446" s="31"/>
      <c r="E446" s="31"/>
      <c r="F446" s="31"/>
      <c r="G446" s="41"/>
      <c r="H446" s="31"/>
      <c r="I446" s="31"/>
      <c r="J446" s="31"/>
      <c r="K446" s="31"/>
      <c r="L446" s="31"/>
      <c r="M446" s="31"/>
    </row>
    <row r="447" spans="2:13" ht="14.45" customHeight="1">
      <c r="B447" s="42"/>
      <c r="C447" s="31"/>
      <c r="D447" s="31"/>
      <c r="E447" s="31"/>
      <c r="F447" s="31"/>
      <c r="G447" s="41"/>
      <c r="H447" s="31"/>
      <c r="I447" s="31"/>
      <c r="J447" s="31"/>
      <c r="K447" s="31"/>
      <c r="L447" s="31"/>
      <c r="M447" s="31"/>
    </row>
    <row r="448" spans="2:13" ht="14.45" customHeight="1">
      <c r="B448" s="42"/>
      <c r="C448" s="31"/>
      <c r="D448" s="31"/>
      <c r="E448" s="31"/>
      <c r="F448" s="31"/>
      <c r="G448" s="41"/>
      <c r="H448" s="31"/>
      <c r="I448" s="31"/>
      <c r="J448" s="31"/>
      <c r="K448" s="31"/>
      <c r="L448" s="31"/>
      <c r="M448" s="31"/>
    </row>
    <row r="449" spans="2:13" ht="14.45" customHeight="1">
      <c r="B449" s="42"/>
      <c r="C449" s="31"/>
      <c r="D449" s="31"/>
      <c r="E449" s="31"/>
      <c r="F449" s="31"/>
      <c r="G449" s="41"/>
      <c r="H449" s="31"/>
      <c r="I449" s="31"/>
      <c r="J449" s="31"/>
      <c r="K449" s="31"/>
      <c r="L449" s="31"/>
      <c r="M449" s="31"/>
    </row>
    <row r="450" spans="2:13" ht="14.45" customHeight="1">
      <c r="B450" s="42"/>
      <c r="C450" s="31"/>
      <c r="D450" s="31"/>
      <c r="E450" s="31"/>
      <c r="F450" s="31"/>
      <c r="G450" s="41"/>
      <c r="H450" s="31"/>
      <c r="I450" s="31"/>
      <c r="J450" s="31"/>
      <c r="K450" s="31"/>
      <c r="L450" s="31"/>
      <c r="M450" s="31"/>
    </row>
    <row r="451" spans="2:13" ht="14.45" customHeight="1">
      <c r="B451" s="42"/>
      <c r="C451" s="31"/>
      <c r="D451" s="31"/>
      <c r="E451" s="31"/>
      <c r="F451" s="31"/>
      <c r="G451" s="41"/>
      <c r="H451" s="31"/>
      <c r="I451" s="31"/>
      <c r="J451" s="31"/>
      <c r="K451" s="31"/>
      <c r="L451" s="31"/>
      <c r="M451" s="31"/>
    </row>
    <row r="452" spans="2:13" ht="14.45" customHeight="1">
      <c r="B452" s="42"/>
      <c r="C452" s="31"/>
      <c r="D452" s="31"/>
      <c r="E452" s="31"/>
      <c r="F452" s="31"/>
      <c r="G452" s="41"/>
      <c r="H452" s="31"/>
      <c r="I452" s="31"/>
      <c r="J452" s="31"/>
      <c r="K452" s="31"/>
      <c r="L452" s="31"/>
      <c r="M452" s="31"/>
    </row>
    <row r="453" spans="2:13" ht="14.45" customHeight="1">
      <c r="B453" s="42"/>
      <c r="C453" s="31"/>
      <c r="D453" s="31"/>
      <c r="E453" s="31"/>
      <c r="F453" s="31"/>
      <c r="G453" s="41"/>
      <c r="H453" s="31"/>
      <c r="I453" s="31"/>
      <c r="J453" s="31"/>
      <c r="K453" s="31"/>
      <c r="L453" s="31"/>
      <c r="M453" s="31"/>
    </row>
    <row r="454" spans="2:13" ht="14.45" customHeight="1">
      <c r="B454" s="42"/>
      <c r="C454" s="31"/>
      <c r="D454" s="31"/>
      <c r="E454" s="31"/>
      <c r="F454" s="31"/>
      <c r="G454" s="41"/>
      <c r="H454" s="31"/>
      <c r="I454" s="31"/>
      <c r="J454" s="31"/>
      <c r="K454" s="31"/>
      <c r="L454" s="31"/>
      <c r="M454" s="31"/>
    </row>
    <row r="455" spans="2:13" ht="14.45" customHeight="1">
      <c r="B455" s="42"/>
      <c r="C455" s="31"/>
      <c r="D455" s="31"/>
      <c r="E455" s="31"/>
      <c r="F455" s="31"/>
      <c r="G455" s="41"/>
      <c r="H455" s="31"/>
      <c r="I455" s="31"/>
      <c r="J455" s="31"/>
      <c r="K455" s="31"/>
      <c r="L455" s="31"/>
      <c r="M455" s="31"/>
    </row>
    <row r="456" spans="2:13" ht="14.45" customHeight="1">
      <c r="B456" s="42"/>
      <c r="C456" s="31"/>
      <c r="D456" s="31"/>
      <c r="E456" s="31"/>
      <c r="F456" s="31"/>
      <c r="G456" s="41"/>
      <c r="H456" s="31"/>
      <c r="I456" s="31"/>
      <c r="J456" s="31"/>
      <c r="K456" s="31"/>
      <c r="L456" s="31"/>
      <c r="M456" s="31"/>
    </row>
    <row r="457" spans="2:13" ht="14.45" customHeight="1">
      <c r="B457" s="42"/>
      <c r="C457" s="31"/>
      <c r="D457" s="31"/>
      <c r="E457" s="31"/>
      <c r="F457" s="31"/>
      <c r="G457" s="41"/>
      <c r="H457" s="31"/>
      <c r="I457" s="31"/>
      <c r="J457" s="31"/>
      <c r="K457" s="31"/>
      <c r="L457" s="31"/>
      <c r="M457" s="31"/>
    </row>
    <row r="458" spans="2:13" ht="14.45" customHeight="1">
      <c r="B458" s="42"/>
      <c r="C458" s="31"/>
      <c r="D458" s="31"/>
      <c r="E458" s="31"/>
      <c r="F458" s="31"/>
      <c r="G458" s="41"/>
      <c r="H458" s="31"/>
      <c r="I458" s="31"/>
      <c r="J458" s="31"/>
      <c r="K458" s="31"/>
      <c r="L458" s="31"/>
      <c r="M458" s="31"/>
    </row>
    <row r="459" spans="2:13" ht="14.45" customHeight="1">
      <c r="B459" s="42"/>
      <c r="C459" s="31"/>
      <c r="D459" s="31"/>
      <c r="E459" s="31"/>
      <c r="F459" s="31"/>
      <c r="G459" s="41"/>
      <c r="H459" s="31"/>
      <c r="I459" s="31"/>
      <c r="J459" s="31"/>
      <c r="K459" s="31"/>
      <c r="L459" s="31"/>
      <c r="M459" s="31"/>
    </row>
    <row r="460" spans="2:13" ht="14.45" customHeight="1">
      <c r="B460" s="42"/>
      <c r="C460" s="31"/>
      <c r="D460" s="31"/>
      <c r="E460" s="31"/>
      <c r="F460" s="31"/>
      <c r="G460" s="41"/>
      <c r="H460" s="31"/>
      <c r="I460" s="31"/>
      <c r="J460" s="31"/>
      <c r="K460" s="31"/>
      <c r="L460" s="31"/>
      <c r="M460" s="31"/>
    </row>
    <row r="461" spans="2:13" ht="14.45" customHeight="1">
      <c r="B461" s="42"/>
      <c r="C461" s="31"/>
      <c r="D461" s="31"/>
      <c r="E461" s="31"/>
      <c r="F461" s="31"/>
      <c r="G461" s="41"/>
      <c r="H461" s="31"/>
      <c r="I461" s="31"/>
      <c r="J461" s="31"/>
      <c r="K461" s="31"/>
      <c r="L461" s="31"/>
      <c r="M461" s="31"/>
    </row>
    <row r="462" spans="2:13" ht="14.45" customHeight="1">
      <c r="B462" s="42"/>
      <c r="C462" s="31"/>
      <c r="D462" s="31"/>
      <c r="E462" s="31"/>
      <c r="F462" s="31"/>
      <c r="G462" s="41"/>
      <c r="H462" s="31"/>
      <c r="I462" s="31"/>
      <c r="J462" s="31"/>
      <c r="K462" s="31"/>
      <c r="L462" s="31"/>
      <c r="M462" s="31"/>
    </row>
    <row r="463" spans="2:13" ht="14.45" customHeight="1">
      <c r="B463" s="42"/>
      <c r="C463" s="31"/>
      <c r="D463" s="31"/>
      <c r="E463" s="31"/>
      <c r="F463" s="31"/>
      <c r="G463" s="41"/>
      <c r="H463" s="31"/>
      <c r="I463" s="31"/>
      <c r="J463" s="31"/>
      <c r="K463" s="31"/>
      <c r="L463" s="31"/>
      <c r="M463" s="31"/>
    </row>
    <row r="464" spans="2:13" ht="14.45" customHeight="1">
      <c r="B464" s="42"/>
      <c r="C464" s="31"/>
      <c r="D464" s="31"/>
      <c r="E464" s="31"/>
      <c r="F464" s="31"/>
      <c r="G464" s="41"/>
      <c r="H464" s="31"/>
      <c r="I464" s="31"/>
      <c r="J464" s="31"/>
      <c r="K464" s="31"/>
      <c r="L464" s="31"/>
      <c r="M464" s="31"/>
    </row>
    <row r="465" spans="2:13" ht="14.45" customHeight="1">
      <c r="B465" s="42"/>
      <c r="C465" s="31"/>
      <c r="D465" s="31"/>
      <c r="E465" s="31"/>
      <c r="F465" s="31"/>
      <c r="G465" s="41"/>
      <c r="H465" s="31"/>
      <c r="I465" s="31"/>
      <c r="J465" s="31"/>
      <c r="K465" s="31"/>
      <c r="L465" s="31"/>
      <c r="M465" s="31"/>
    </row>
    <row r="466" spans="2:13" ht="14.45" customHeight="1">
      <c r="B466" s="42"/>
      <c r="C466" s="31"/>
      <c r="D466" s="31"/>
      <c r="E466" s="31"/>
      <c r="F466" s="31"/>
      <c r="G466" s="41"/>
      <c r="H466" s="31"/>
      <c r="I466" s="31"/>
      <c r="J466" s="31"/>
      <c r="K466" s="31"/>
      <c r="L466" s="31"/>
      <c r="M466" s="31"/>
    </row>
    <row r="467" spans="2:13" ht="14.45" customHeight="1">
      <c r="B467" s="42"/>
      <c r="C467" s="31"/>
      <c r="D467" s="31"/>
      <c r="E467" s="31"/>
      <c r="F467" s="31"/>
      <c r="G467" s="41"/>
      <c r="H467" s="31"/>
      <c r="I467" s="31"/>
      <c r="J467" s="31"/>
      <c r="K467" s="31"/>
      <c r="L467" s="31"/>
      <c r="M467" s="31"/>
    </row>
    <row r="468" spans="2:13" ht="14.45" customHeight="1">
      <c r="B468" s="42"/>
      <c r="C468" s="31"/>
      <c r="D468" s="31"/>
      <c r="E468" s="31"/>
      <c r="F468" s="31"/>
      <c r="G468" s="41"/>
      <c r="H468" s="31"/>
      <c r="I468" s="31"/>
      <c r="J468" s="31"/>
      <c r="K468" s="31"/>
      <c r="L468" s="31"/>
      <c r="M468" s="31"/>
    </row>
    <row r="469" spans="2:13" ht="14.45" customHeight="1">
      <c r="B469" s="42"/>
      <c r="C469" s="31"/>
      <c r="D469" s="31"/>
      <c r="E469" s="31"/>
      <c r="F469" s="31"/>
      <c r="G469" s="41"/>
      <c r="H469" s="31"/>
      <c r="I469" s="31"/>
      <c r="J469" s="31"/>
      <c r="K469" s="31"/>
      <c r="L469" s="31"/>
      <c r="M469" s="31"/>
    </row>
    <row r="470" spans="2:13" ht="14.45" customHeight="1">
      <c r="B470" s="42"/>
      <c r="C470" s="31"/>
      <c r="D470" s="31"/>
      <c r="E470" s="31"/>
      <c r="F470" s="31"/>
      <c r="G470" s="41"/>
      <c r="H470" s="31"/>
      <c r="I470" s="31"/>
      <c r="J470" s="31"/>
      <c r="K470" s="31"/>
      <c r="L470" s="31"/>
      <c r="M470" s="31"/>
    </row>
    <row r="471" spans="2:13" ht="14.45" customHeight="1">
      <c r="B471" s="42"/>
      <c r="C471" s="31"/>
      <c r="D471" s="31"/>
      <c r="E471" s="31"/>
      <c r="F471" s="31"/>
      <c r="G471" s="41"/>
      <c r="H471" s="31"/>
      <c r="I471" s="31"/>
      <c r="J471" s="31"/>
      <c r="K471" s="31"/>
      <c r="L471" s="31"/>
      <c r="M471" s="31"/>
    </row>
    <row r="472" spans="2:13" ht="14.45" customHeight="1">
      <c r="B472" s="42"/>
      <c r="C472" s="31"/>
      <c r="D472" s="31"/>
      <c r="E472" s="31"/>
      <c r="F472" s="31"/>
      <c r="G472" s="41"/>
      <c r="H472" s="31"/>
      <c r="I472" s="31"/>
      <c r="J472" s="31"/>
      <c r="K472" s="31"/>
      <c r="L472" s="31"/>
      <c r="M472" s="31"/>
    </row>
    <row r="473" spans="2:13" ht="14.45" customHeight="1">
      <c r="B473" s="42"/>
      <c r="C473" s="31"/>
      <c r="D473" s="31"/>
      <c r="E473" s="31"/>
      <c r="F473" s="31"/>
      <c r="G473" s="41"/>
      <c r="H473" s="31"/>
      <c r="I473" s="31"/>
      <c r="J473" s="31"/>
      <c r="K473" s="31"/>
      <c r="L473" s="31"/>
      <c r="M473" s="31"/>
    </row>
    <row r="474" spans="2:13" ht="14.45" customHeight="1">
      <c r="B474" s="42"/>
      <c r="C474" s="31"/>
      <c r="D474" s="31"/>
      <c r="E474" s="31"/>
      <c r="F474" s="31"/>
      <c r="G474" s="41"/>
      <c r="H474" s="31"/>
      <c r="I474" s="31"/>
      <c r="J474" s="31"/>
      <c r="K474" s="31"/>
      <c r="L474" s="31"/>
      <c r="M474" s="31"/>
    </row>
    <row r="475" spans="2:13" ht="14.45" customHeight="1">
      <c r="B475" s="42"/>
      <c r="C475" s="31"/>
      <c r="D475" s="31"/>
      <c r="E475" s="31"/>
      <c r="F475" s="31"/>
      <c r="G475" s="41"/>
      <c r="H475" s="31"/>
      <c r="I475" s="31"/>
      <c r="J475" s="31"/>
      <c r="K475" s="31"/>
      <c r="L475" s="31"/>
      <c r="M475" s="31"/>
    </row>
    <row r="476" spans="2:13" ht="14.45" customHeight="1">
      <c r="B476" s="42"/>
      <c r="C476" s="31"/>
      <c r="D476" s="31"/>
      <c r="E476" s="31"/>
      <c r="F476" s="31"/>
      <c r="G476" s="41"/>
      <c r="H476" s="31"/>
      <c r="I476" s="31"/>
      <c r="J476" s="31"/>
      <c r="K476" s="31"/>
      <c r="L476" s="31"/>
      <c r="M476" s="31"/>
    </row>
    <row r="477" spans="2:13" ht="14.45" customHeight="1">
      <c r="B477" s="42"/>
      <c r="C477" s="31"/>
      <c r="D477" s="31"/>
      <c r="E477" s="31"/>
      <c r="F477" s="31"/>
      <c r="G477" s="41"/>
      <c r="H477" s="31"/>
      <c r="I477" s="31"/>
      <c r="J477" s="31"/>
      <c r="K477" s="31"/>
      <c r="L477" s="31"/>
      <c r="M477" s="31"/>
    </row>
    <row r="478" spans="2:13" ht="14.45" customHeight="1">
      <c r="B478" s="42"/>
      <c r="C478" s="31"/>
      <c r="D478" s="31"/>
      <c r="E478" s="31"/>
      <c r="F478" s="31"/>
      <c r="G478" s="41"/>
      <c r="H478" s="31"/>
      <c r="I478" s="31"/>
      <c r="J478" s="31"/>
      <c r="K478" s="31"/>
      <c r="L478" s="31"/>
      <c r="M478" s="31"/>
    </row>
    <row r="479" spans="2:13" ht="14.45" customHeight="1">
      <c r="B479" s="42"/>
      <c r="C479" s="31"/>
      <c r="D479" s="31"/>
      <c r="E479" s="31"/>
      <c r="F479" s="31"/>
      <c r="G479" s="41"/>
      <c r="H479" s="31"/>
      <c r="I479" s="31"/>
      <c r="J479" s="31"/>
      <c r="K479" s="31"/>
      <c r="L479" s="31"/>
      <c r="M479" s="31"/>
    </row>
    <row r="480" spans="2:13" ht="14.45" customHeight="1">
      <c r="B480" s="42"/>
      <c r="C480" s="31"/>
      <c r="D480" s="31"/>
      <c r="E480" s="31"/>
      <c r="F480" s="31"/>
      <c r="G480" s="41"/>
      <c r="H480" s="31"/>
      <c r="I480" s="31"/>
      <c r="J480" s="31"/>
      <c r="K480" s="31"/>
      <c r="L480" s="31"/>
      <c r="M480" s="31"/>
    </row>
    <row r="481" spans="2:13" ht="14.45" customHeight="1">
      <c r="B481" s="42"/>
      <c r="C481" s="31"/>
      <c r="D481" s="31"/>
      <c r="E481" s="31"/>
      <c r="F481" s="31"/>
      <c r="G481" s="41"/>
      <c r="H481" s="31"/>
      <c r="I481" s="31"/>
      <c r="J481" s="31"/>
      <c r="K481" s="31"/>
      <c r="L481" s="31"/>
      <c r="M481" s="31"/>
    </row>
    <row r="482" spans="2:13" ht="14.45" customHeight="1">
      <c r="B482" s="42"/>
      <c r="C482" s="31"/>
      <c r="D482" s="31"/>
      <c r="E482" s="31"/>
      <c r="F482" s="31"/>
      <c r="G482" s="41"/>
      <c r="H482" s="31"/>
      <c r="I482" s="31"/>
      <c r="J482" s="31"/>
      <c r="K482" s="31"/>
      <c r="L482" s="31"/>
      <c r="M482" s="31"/>
    </row>
    <row r="483" spans="2:13" ht="14.45" customHeight="1">
      <c r="B483" s="42"/>
      <c r="C483" s="31"/>
      <c r="D483" s="31"/>
      <c r="E483" s="31"/>
      <c r="F483" s="31"/>
      <c r="G483" s="41"/>
      <c r="H483" s="31"/>
      <c r="I483" s="31"/>
      <c r="J483" s="31"/>
      <c r="K483" s="31"/>
      <c r="L483" s="31"/>
      <c r="M483" s="31"/>
    </row>
    <row r="484" spans="2:13" ht="14.45" customHeight="1">
      <c r="B484" s="42"/>
      <c r="C484" s="31"/>
      <c r="D484" s="31"/>
      <c r="E484" s="31"/>
      <c r="F484" s="31"/>
      <c r="G484" s="41"/>
      <c r="H484" s="31"/>
      <c r="I484" s="31"/>
      <c r="J484" s="31"/>
      <c r="K484" s="31"/>
      <c r="L484" s="31"/>
      <c r="M484" s="31"/>
    </row>
    <row r="485" spans="2:13" ht="14.45" customHeight="1">
      <c r="B485" s="42"/>
      <c r="C485" s="31"/>
      <c r="D485" s="31"/>
      <c r="E485" s="31"/>
      <c r="F485" s="31"/>
      <c r="G485" s="41"/>
      <c r="H485" s="31"/>
      <c r="I485" s="31"/>
      <c r="J485" s="31"/>
      <c r="K485" s="31"/>
      <c r="L485" s="31"/>
      <c r="M485" s="31"/>
    </row>
    <row r="486" spans="2:13" ht="14.45" customHeight="1">
      <c r="B486" s="42"/>
      <c r="C486" s="31"/>
      <c r="D486" s="31"/>
      <c r="E486" s="31"/>
      <c r="F486" s="31"/>
      <c r="G486" s="41"/>
      <c r="H486" s="31"/>
      <c r="I486" s="31"/>
      <c r="J486" s="31"/>
      <c r="K486" s="31"/>
      <c r="L486" s="31"/>
      <c r="M486" s="31"/>
    </row>
    <row r="487" spans="2:13" ht="14.45" customHeight="1">
      <c r="B487" s="42"/>
      <c r="C487" s="31"/>
      <c r="D487" s="31"/>
      <c r="E487" s="31"/>
      <c r="F487" s="31"/>
      <c r="G487" s="41"/>
      <c r="H487" s="31"/>
      <c r="I487" s="31"/>
      <c r="J487" s="31"/>
      <c r="K487" s="31"/>
      <c r="L487" s="31"/>
      <c r="M487" s="31"/>
    </row>
    <row r="488" spans="2:13" ht="14.45" customHeight="1">
      <c r="B488" s="42"/>
      <c r="C488" s="31"/>
      <c r="D488" s="31"/>
      <c r="E488" s="31"/>
      <c r="F488" s="31"/>
      <c r="G488" s="41"/>
      <c r="H488" s="31"/>
      <c r="I488" s="31"/>
      <c r="J488" s="31"/>
      <c r="K488" s="31"/>
      <c r="L488" s="31"/>
      <c r="M488" s="31"/>
    </row>
    <row r="489" spans="2:13" ht="14.45" customHeight="1">
      <c r="B489" s="42"/>
      <c r="C489" s="31"/>
      <c r="D489" s="31"/>
      <c r="E489" s="31"/>
      <c r="F489" s="31"/>
      <c r="G489" s="41"/>
      <c r="H489" s="31"/>
      <c r="I489" s="31"/>
      <c r="J489" s="31"/>
      <c r="K489" s="31"/>
      <c r="L489" s="31"/>
      <c r="M489" s="31"/>
    </row>
    <row r="490" spans="2:13" ht="14.45" customHeight="1">
      <c r="B490" s="42"/>
      <c r="C490" s="31"/>
      <c r="D490" s="31"/>
      <c r="E490" s="31"/>
      <c r="F490" s="31"/>
      <c r="G490" s="41"/>
      <c r="H490" s="31"/>
      <c r="I490" s="31"/>
      <c r="J490" s="31"/>
      <c r="K490" s="31"/>
      <c r="L490" s="31"/>
      <c r="M490" s="31"/>
    </row>
    <row r="491" spans="2:13" ht="14.45" customHeight="1">
      <c r="B491" s="42"/>
      <c r="C491" s="31"/>
      <c r="D491" s="31"/>
      <c r="E491" s="31"/>
      <c r="F491" s="31"/>
      <c r="G491" s="41"/>
      <c r="H491" s="31"/>
      <c r="I491" s="31"/>
      <c r="J491" s="31"/>
      <c r="K491" s="31"/>
      <c r="L491" s="31"/>
      <c r="M491" s="31"/>
    </row>
    <row r="492" spans="2:13" ht="14.45" customHeight="1">
      <c r="B492" s="42"/>
      <c r="C492" s="31"/>
      <c r="D492" s="31"/>
      <c r="E492" s="31"/>
      <c r="F492" s="31"/>
      <c r="G492" s="41"/>
      <c r="H492" s="31"/>
      <c r="I492" s="31"/>
      <c r="J492" s="31"/>
      <c r="K492" s="31"/>
      <c r="L492" s="31"/>
      <c r="M492" s="31"/>
    </row>
    <row r="493" spans="2:13" ht="14.45" customHeight="1">
      <c r="B493" s="42"/>
      <c r="C493" s="31"/>
      <c r="D493" s="31"/>
      <c r="E493" s="31"/>
      <c r="F493" s="31"/>
      <c r="G493" s="41"/>
      <c r="H493" s="31"/>
      <c r="I493" s="31"/>
      <c r="J493" s="31"/>
      <c r="K493" s="31"/>
      <c r="L493" s="31"/>
      <c r="M493" s="31"/>
    </row>
    <row r="494" spans="2:13" ht="14.45" customHeight="1">
      <c r="B494" s="42"/>
      <c r="C494" s="31"/>
      <c r="D494" s="31"/>
      <c r="E494" s="31"/>
      <c r="F494" s="31"/>
      <c r="G494" s="41"/>
      <c r="H494" s="31"/>
      <c r="I494" s="31"/>
      <c r="J494" s="31"/>
      <c r="K494" s="31"/>
      <c r="L494" s="31"/>
      <c r="M494" s="31"/>
    </row>
    <row r="495" spans="2:13" ht="14.45" customHeight="1">
      <c r="B495" s="42"/>
      <c r="C495" s="31"/>
      <c r="D495" s="31"/>
      <c r="E495" s="31"/>
      <c r="F495" s="31"/>
      <c r="G495" s="41"/>
      <c r="H495" s="31"/>
      <c r="I495" s="31"/>
      <c r="J495" s="31"/>
      <c r="K495" s="31"/>
      <c r="L495" s="31"/>
      <c r="M495" s="31"/>
    </row>
    <row r="496" spans="2:13" ht="14.45" customHeight="1">
      <c r="B496" s="42"/>
      <c r="C496" s="31"/>
      <c r="D496" s="31"/>
      <c r="E496" s="31"/>
      <c r="F496" s="31"/>
      <c r="G496" s="41"/>
      <c r="H496" s="31"/>
      <c r="I496" s="31"/>
      <c r="J496" s="31"/>
      <c r="K496" s="31"/>
      <c r="L496" s="31"/>
      <c r="M496" s="31"/>
    </row>
    <row r="497" spans="2:13" ht="14.45" customHeight="1">
      <c r="B497" s="42"/>
      <c r="C497" s="31"/>
      <c r="D497" s="31"/>
      <c r="E497" s="31"/>
      <c r="F497" s="31"/>
      <c r="G497" s="41"/>
      <c r="H497" s="31"/>
      <c r="I497" s="31"/>
      <c r="J497" s="31"/>
      <c r="K497" s="31"/>
      <c r="L497" s="31"/>
      <c r="M497" s="31"/>
    </row>
    <row r="498" spans="2:13" ht="14.45" customHeight="1">
      <c r="B498" s="42"/>
      <c r="C498" s="31"/>
      <c r="D498" s="31"/>
      <c r="E498" s="31"/>
      <c r="F498" s="31"/>
      <c r="G498" s="41"/>
      <c r="H498" s="31"/>
      <c r="I498" s="31"/>
      <c r="J498" s="31"/>
      <c r="K498" s="31"/>
      <c r="L498" s="31"/>
      <c r="M498" s="31"/>
    </row>
    <row r="499" spans="2:13" ht="14.45" customHeight="1">
      <c r="B499" s="42"/>
      <c r="C499" s="31"/>
      <c r="D499" s="31"/>
      <c r="E499" s="31"/>
      <c r="F499" s="31"/>
      <c r="G499" s="41"/>
      <c r="H499" s="31"/>
      <c r="I499" s="31"/>
      <c r="J499" s="31"/>
      <c r="K499" s="31"/>
      <c r="L499" s="31"/>
      <c r="M499" s="31"/>
    </row>
    <row r="500" spans="2:13" ht="14.45" customHeight="1">
      <c r="B500" s="42"/>
      <c r="C500" s="31"/>
      <c r="D500" s="31"/>
      <c r="E500" s="31"/>
      <c r="F500" s="31"/>
      <c r="G500" s="41"/>
      <c r="H500" s="31"/>
      <c r="I500" s="31"/>
      <c r="J500" s="31"/>
      <c r="K500" s="31"/>
      <c r="L500" s="31"/>
      <c r="M500" s="31"/>
    </row>
    <row r="501" spans="2:13" ht="14.45" customHeight="1">
      <c r="B501" s="42"/>
      <c r="C501" s="31"/>
      <c r="D501" s="31"/>
      <c r="E501" s="31"/>
      <c r="F501" s="31"/>
      <c r="G501" s="41"/>
      <c r="H501" s="31"/>
      <c r="I501" s="31"/>
      <c r="J501" s="31"/>
      <c r="K501" s="31"/>
      <c r="L501" s="31"/>
      <c r="M501" s="31"/>
    </row>
    <row r="502" spans="2:13" ht="14.45" customHeight="1">
      <c r="B502" s="42"/>
      <c r="C502" s="31"/>
      <c r="D502" s="31"/>
      <c r="E502" s="31"/>
      <c r="F502" s="31"/>
      <c r="G502" s="41"/>
      <c r="H502" s="31"/>
      <c r="I502" s="31"/>
      <c r="J502" s="31"/>
      <c r="K502" s="31"/>
      <c r="L502" s="31"/>
      <c r="M502" s="31"/>
    </row>
    <row r="503" spans="2:13" ht="14.45" customHeight="1">
      <c r="B503" s="42"/>
      <c r="C503" s="31"/>
      <c r="D503" s="31"/>
      <c r="E503" s="31"/>
      <c r="F503" s="31"/>
      <c r="G503" s="41"/>
      <c r="H503" s="31"/>
      <c r="I503" s="31"/>
      <c r="J503" s="31"/>
      <c r="K503" s="31"/>
      <c r="L503" s="31"/>
      <c r="M503" s="31"/>
    </row>
    <row r="504" spans="2:13" ht="14.45" customHeight="1">
      <c r="B504" s="42"/>
      <c r="C504" s="31"/>
      <c r="D504" s="31"/>
      <c r="E504" s="31"/>
      <c r="F504" s="31"/>
      <c r="G504" s="41"/>
      <c r="H504" s="31"/>
      <c r="I504" s="31"/>
      <c r="J504" s="31"/>
      <c r="K504" s="31"/>
      <c r="L504" s="31"/>
      <c r="M504" s="31"/>
    </row>
    <row r="505" spans="2:13" ht="14.45" customHeight="1">
      <c r="B505" s="42"/>
      <c r="C505" s="31"/>
      <c r="D505" s="31"/>
      <c r="E505" s="31"/>
      <c r="F505" s="31"/>
      <c r="G505" s="41"/>
      <c r="H505" s="31"/>
      <c r="I505" s="31"/>
      <c r="J505" s="31"/>
      <c r="K505" s="31"/>
      <c r="L505" s="31"/>
      <c r="M505" s="31"/>
    </row>
    <row r="506" spans="2:13" ht="14.45" customHeight="1">
      <c r="B506" s="42"/>
      <c r="C506" s="31"/>
      <c r="D506" s="31"/>
      <c r="E506" s="31"/>
      <c r="F506" s="31"/>
      <c r="G506" s="41"/>
      <c r="H506" s="31"/>
      <c r="I506" s="31"/>
      <c r="J506" s="31"/>
      <c r="K506" s="31"/>
      <c r="L506" s="31"/>
      <c r="M506" s="31"/>
    </row>
    <row r="507" spans="2:13" ht="14.45" customHeight="1">
      <c r="B507" s="42"/>
      <c r="C507" s="31"/>
      <c r="D507" s="31"/>
      <c r="E507" s="31"/>
      <c r="F507" s="31"/>
      <c r="G507" s="41"/>
      <c r="H507" s="31"/>
      <c r="I507" s="31"/>
      <c r="J507" s="31"/>
      <c r="K507" s="31"/>
      <c r="L507" s="31"/>
      <c r="M507" s="31"/>
    </row>
    <row r="508" spans="2:13" ht="14.45" customHeight="1">
      <c r="B508" s="42"/>
      <c r="C508" s="31"/>
      <c r="D508" s="31"/>
      <c r="E508" s="31"/>
      <c r="F508" s="31"/>
      <c r="G508" s="41"/>
      <c r="H508" s="31"/>
      <c r="I508" s="31"/>
      <c r="J508" s="31"/>
      <c r="K508" s="31"/>
      <c r="L508" s="31"/>
      <c r="M508" s="31"/>
    </row>
    <row r="509" spans="2:13" ht="14.45" customHeight="1">
      <c r="B509" s="42"/>
      <c r="C509" s="31"/>
      <c r="D509" s="31"/>
      <c r="E509" s="31"/>
      <c r="F509" s="31"/>
      <c r="G509" s="41"/>
      <c r="H509" s="31"/>
      <c r="I509" s="31"/>
      <c r="J509" s="31"/>
      <c r="K509" s="31"/>
      <c r="L509" s="31"/>
      <c r="M509" s="31"/>
    </row>
    <row r="510" spans="2:13" ht="14.45" customHeight="1">
      <c r="B510" s="42"/>
      <c r="C510" s="31"/>
      <c r="D510" s="31"/>
      <c r="E510" s="31"/>
      <c r="F510" s="31"/>
      <c r="G510" s="41"/>
      <c r="H510" s="31"/>
      <c r="I510" s="31"/>
      <c r="J510" s="31"/>
      <c r="K510" s="31"/>
      <c r="L510" s="31"/>
      <c r="M510" s="31"/>
    </row>
    <row r="511" spans="2:13" ht="14.45" customHeight="1">
      <c r="B511" s="42"/>
      <c r="C511" s="31"/>
      <c r="D511" s="31"/>
      <c r="E511" s="31"/>
      <c r="F511" s="31"/>
      <c r="G511" s="41"/>
      <c r="H511" s="31"/>
      <c r="I511" s="31"/>
      <c r="J511" s="31"/>
      <c r="K511" s="31"/>
      <c r="L511" s="31"/>
      <c r="M511" s="31"/>
    </row>
    <row r="512" spans="2:13" ht="14.45" customHeight="1">
      <c r="B512" s="42"/>
      <c r="C512" s="31"/>
      <c r="D512" s="31"/>
      <c r="E512" s="31"/>
      <c r="F512" s="31"/>
      <c r="G512" s="41"/>
      <c r="H512" s="31"/>
      <c r="I512" s="31"/>
      <c r="J512" s="31"/>
      <c r="K512" s="31"/>
      <c r="L512" s="31"/>
      <c r="M512" s="31"/>
    </row>
    <row r="513" spans="2:13" ht="14.45" customHeight="1">
      <c r="B513" s="42"/>
      <c r="C513" s="31"/>
      <c r="D513" s="31"/>
      <c r="E513" s="31"/>
      <c r="F513" s="31"/>
      <c r="G513" s="41"/>
      <c r="H513" s="31"/>
      <c r="I513" s="31"/>
      <c r="J513" s="31"/>
      <c r="K513" s="31"/>
      <c r="L513" s="31"/>
      <c r="M513" s="31"/>
    </row>
    <row r="514" spans="2:13" ht="14.45" customHeight="1">
      <c r="B514" s="42"/>
      <c r="C514" s="31"/>
      <c r="D514" s="31"/>
      <c r="E514" s="31"/>
      <c r="F514" s="31"/>
      <c r="G514" s="41"/>
      <c r="H514" s="31"/>
      <c r="I514" s="31"/>
      <c r="J514" s="31"/>
      <c r="K514" s="31"/>
      <c r="L514" s="31"/>
      <c r="M514" s="31"/>
    </row>
    <row r="515" spans="2:13" ht="14.45" customHeight="1">
      <c r="B515" s="42"/>
      <c r="C515" s="31"/>
      <c r="D515" s="31"/>
      <c r="E515" s="31"/>
      <c r="F515" s="31"/>
      <c r="G515" s="41"/>
      <c r="H515" s="31"/>
      <c r="I515" s="31"/>
      <c r="J515" s="31"/>
      <c r="K515" s="31"/>
      <c r="L515" s="31"/>
      <c r="M515" s="31"/>
    </row>
    <row r="516" spans="2:13" ht="14.45" customHeight="1">
      <c r="B516" s="42"/>
      <c r="C516" s="31"/>
      <c r="D516" s="31"/>
      <c r="E516" s="31"/>
      <c r="F516" s="31"/>
      <c r="G516" s="41"/>
      <c r="H516" s="31"/>
      <c r="I516" s="31"/>
      <c r="J516" s="31"/>
      <c r="K516" s="31"/>
      <c r="L516" s="31"/>
      <c r="M516" s="31"/>
    </row>
    <row r="517" spans="2:13" ht="14.45" customHeight="1">
      <c r="B517" s="42"/>
      <c r="C517" s="31"/>
      <c r="D517" s="31"/>
      <c r="E517" s="31"/>
      <c r="F517" s="31"/>
      <c r="G517" s="41"/>
      <c r="H517" s="31"/>
      <c r="I517" s="31"/>
      <c r="J517" s="31"/>
      <c r="K517" s="31"/>
      <c r="L517" s="31"/>
      <c r="M517" s="31"/>
    </row>
    <row r="518" spans="2:13" ht="14.45" customHeight="1">
      <c r="B518" s="42"/>
      <c r="C518" s="31"/>
      <c r="D518" s="31"/>
      <c r="E518" s="31"/>
      <c r="F518" s="31"/>
      <c r="G518" s="41"/>
      <c r="H518" s="31"/>
      <c r="I518" s="31"/>
      <c r="J518" s="31"/>
      <c r="K518" s="31"/>
      <c r="L518" s="31"/>
      <c r="M518" s="31"/>
    </row>
    <row r="519" spans="2:13" ht="14.45" customHeight="1">
      <c r="B519" s="42"/>
      <c r="C519" s="31"/>
      <c r="D519" s="31"/>
      <c r="E519" s="31"/>
      <c r="F519" s="31"/>
      <c r="G519" s="41"/>
      <c r="H519" s="31"/>
      <c r="I519" s="31"/>
      <c r="J519" s="31"/>
      <c r="K519" s="31"/>
      <c r="L519" s="31"/>
      <c r="M519" s="31"/>
    </row>
    <row r="520" spans="2:13" ht="14.45" customHeight="1">
      <c r="B520" s="42"/>
      <c r="C520" s="31"/>
      <c r="D520" s="31"/>
      <c r="E520" s="31"/>
      <c r="F520" s="31"/>
      <c r="G520" s="41"/>
      <c r="H520" s="31"/>
      <c r="I520" s="31"/>
      <c r="J520" s="31"/>
      <c r="K520" s="31"/>
      <c r="L520" s="31"/>
      <c r="M520" s="31"/>
    </row>
    <row r="521" spans="2:13" ht="14.45" customHeight="1">
      <c r="B521" s="42"/>
      <c r="C521" s="31"/>
      <c r="D521" s="31"/>
      <c r="E521" s="31"/>
      <c r="F521" s="31"/>
      <c r="G521" s="41"/>
      <c r="H521" s="31"/>
      <c r="I521" s="31"/>
      <c r="J521" s="31"/>
      <c r="K521" s="31"/>
      <c r="L521" s="31"/>
      <c r="M521" s="31"/>
    </row>
    <row r="522" spans="2:13" ht="14.45" customHeight="1">
      <c r="B522" s="42"/>
      <c r="C522" s="31"/>
      <c r="D522" s="31"/>
      <c r="E522" s="31"/>
      <c r="F522" s="31"/>
      <c r="G522" s="41"/>
      <c r="H522" s="31"/>
      <c r="I522" s="31"/>
      <c r="J522" s="31"/>
      <c r="K522" s="31"/>
      <c r="L522" s="31"/>
      <c r="M522" s="31"/>
    </row>
    <row r="523" spans="2:13" ht="14.45" customHeight="1">
      <c r="B523" s="42"/>
      <c r="C523" s="31"/>
      <c r="D523" s="31"/>
      <c r="E523" s="31"/>
      <c r="F523" s="31"/>
      <c r="G523" s="41"/>
      <c r="H523" s="31"/>
      <c r="I523" s="31"/>
      <c r="J523" s="31"/>
      <c r="K523" s="31"/>
      <c r="L523" s="31"/>
      <c r="M523" s="31"/>
    </row>
    <row r="524" spans="2:13" ht="14.45" customHeight="1">
      <c r="B524" s="42"/>
      <c r="C524" s="31"/>
      <c r="D524" s="31"/>
      <c r="E524" s="31"/>
      <c r="F524" s="31"/>
      <c r="G524" s="41"/>
      <c r="H524" s="31"/>
      <c r="I524" s="31"/>
      <c r="J524" s="31"/>
      <c r="K524" s="31"/>
      <c r="L524" s="31"/>
      <c r="M524" s="31"/>
    </row>
    <row r="525" spans="2:13" ht="14.45" customHeight="1">
      <c r="B525" s="42"/>
      <c r="C525" s="31"/>
      <c r="D525" s="31"/>
      <c r="E525" s="31"/>
      <c r="F525" s="31"/>
      <c r="G525" s="41"/>
      <c r="H525" s="31"/>
      <c r="I525" s="31"/>
      <c r="J525" s="31"/>
      <c r="K525" s="31"/>
      <c r="L525" s="31"/>
      <c r="M525" s="31"/>
    </row>
    <row r="526" spans="2:13" ht="14.45" customHeight="1">
      <c r="B526" s="42"/>
      <c r="C526" s="31"/>
      <c r="D526" s="31"/>
      <c r="E526" s="31"/>
      <c r="F526" s="31"/>
      <c r="G526" s="41"/>
      <c r="H526" s="31"/>
      <c r="I526" s="31"/>
      <c r="J526" s="31"/>
      <c r="K526" s="31"/>
      <c r="L526" s="31"/>
      <c r="M526" s="31"/>
    </row>
    <row r="527" spans="2:13" ht="14.45" customHeight="1">
      <c r="B527" s="42"/>
      <c r="C527" s="31"/>
      <c r="D527" s="31"/>
      <c r="E527" s="31"/>
      <c r="F527" s="31"/>
      <c r="G527" s="41"/>
      <c r="H527" s="31"/>
      <c r="I527" s="31"/>
      <c r="J527" s="31"/>
      <c r="K527" s="31"/>
      <c r="L527" s="31"/>
      <c r="M527" s="31"/>
    </row>
    <row r="528" spans="2:13" ht="14.45" customHeight="1">
      <c r="B528" s="42"/>
      <c r="C528" s="31"/>
      <c r="D528" s="31"/>
      <c r="E528" s="31"/>
      <c r="F528" s="31"/>
      <c r="G528" s="41"/>
      <c r="H528" s="31"/>
      <c r="I528" s="31"/>
      <c r="J528" s="31"/>
      <c r="K528" s="31"/>
      <c r="L528" s="31"/>
      <c r="M528" s="31"/>
    </row>
    <row r="529" spans="2:13" ht="14.45" customHeight="1">
      <c r="B529" s="42"/>
      <c r="C529" s="31"/>
      <c r="D529" s="31"/>
      <c r="E529" s="31"/>
      <c r="F529" s="31"/>
      <c r="G529" s="41"/>
      <c r="H529" s="31"/>
      <c r="I529" s="31"/>
      <c r="J529" s="31"/>
      <c r="K529" s="31"/>
      <c r="L529" s="31"/>
      <c r="M529" s="31"/>
    </row>
    <row r="530" spans="2:13" ht="14.45" customHeight="1">
      <c r="B530" s="42"/>
      <c r="C530" s="31"/>
      <c r="D530" s="31"/>
      <c r="E530" s="31"/>
      <c r="F530" s="31"/>
      <c r="G530" s="41"/>
      <c r="H530" s="31"/>
      <c r="I530" s="31"/>
      <c r="J530" s="31"/>
      <c r="K530" s="31"/>
      <c r="L530" s="31"/>
      <c r="M530" s="31"/>
    </row>
    <row r="531" spans="2:13" ht="14.45" customHeight="1">
      <c r="B531" s="42"/>
      <c r="C531" s="31"/>
      <c r="D531" s="31"/>
      <c r="E531" s="31"/>
      <c r="F531" s="31"/>
      <c r="G531" s="41"/>
      <c r="H531" s="31"/>
      <c r="I531" s="31"/>
      <c r="J531" s="31"/>
      <c r="K531" s="31"/>
      <c r="L531" s="31"/>
      <c r="M531" s="31"/>
    </row>
    <row r="532" spans="2:13" ht="14.45" customHeight="1">
      <c r="B532" s="42"/>
      <c r="C532" s="31"/>
      <c r="D532" s="31"/>
      <c r="E532" s="31"/>
      <c r="F532" s="31"/>
      <c r="G532" s="41"/>
      <c r="H532" s="31"/>
      <c r="I532" s="31"/>
      <c r="J532" s="31"/>
      <c r="K532" s="31"/>
      <c r="L532" s="31"/>
      <c r="M532" s="31"/>
    </row>
    <row r="533" spans="2:13" ht="14.45" customHeight="1">
      <c r="B533" s="42"/>
      <c r="C533" s="31"/>
      <c r="D533" s="31"/>
      <c r="E533" s="31"/>
      <c r="F533" s="31"/>
      <c r="G533" s="41"/>
      <c r="H533" s="31"/>
      <c r="I533" s="31"/>
      <c r="J533" s="31"/>
      <c r="K533" s="31"/>
      <c r="L533" s="31"/>
      <c r="M533" s="31"/>
    </row>
    <row r="534" spans="2:13" ht="14.45" customHeight="1">
      <c r="B534" s="42"/>
      <c r="C534" s="31"/>
      <c r="D534" s="31"/>
      <c r="E534" s="31"/>
      <c r="F534" s="31"/>
      <c r="G534" s="41"/>
      <c r="H534" s="31"/>
      <c r="I534" s="31"/>
      <c r="J534" s="31"/>
      <c r="K534" s="31"/>
      <c r="L534" s="31"/>
      <c r="M534" s="31"/>
    </row>
    <row r="535" spans="2:13" ht="14.45" customHeight="1">
      <c r="B535" s="42"/>
      <c r="C535" s="31"/>
      <c r="D535" s="31"/>
      <c r="E535" s="31"/>
      <c r="F535" s="31"/>
      <c r="G535" s="41"/>
      <c r="H535" s="31"/>
      <c r="I535" s="31"/>
      <c r="J535" s="31"/>
      <c r="K535" s="31"/>
      <c r="L535" s="31"/>
      <c r="M535" s="31"/>
    </row>
    <row r="536" spans="2:13" ht="14.45" customHeight="1">
      <c r="B536" s="42"/>
      <c r="C536" s="31"/>
      <c r="D536" s="31"/>
      <c r="E536" s="31"/>
      <c r="F536" s="31"/>
      <c r="G536" s="41"/>
      <c r="H536" s="31"/>
      <c r="I536" s="31"/>
      <c r="J536" s="31"/>
      <c r="K536" s="31"/>
      <c r="L536" s="31"/>
      <c r="M536" s="31"/>
    </row>
    <row r="537" spans="2:13" ht="14.45" customHeight="1">
      <c r="B537" s="42"/>
      <c r="C537" s="31"/>
      <c r="D537" s="31"/>
      <c r="E537" s="31"/>
      <c r="F537" s="31"/>
      <c r="G537" s="41"/>
      <c r="H537" s="31"/>
      <c r="I537" s="31"/>
      <c r="J537" s="31"/>
      <c r="K537" s="31"/>
      <c r="L537" s="31"/>
      <c r="M537" s="31"/>
    </row>
    <row r="538" spans="2:13" ht="14.45" customHeight="1">
      <c r="B538" s="42"/>
      <c r="C538" s="31"/>
      <c r="D538" s="31"/>
      <c r="E538" s="31"/>
      <c r="F538" s="31"/>
      <c r="G538" s="41"/>
      <c r="H538" s="31"/>
      <c r="I538" s="31"/>
      <c r="J538" s="31"/>
      <c r="K538" s="31"/>
      <c r="L538" s="31"/>
      <c r="M538" s="31"/>
    </row>
    <row r="539" spans="2:13" ht="14.45" customHeight="1">
      <c r="B539" s="42"/>
      <c r="C539" s="31"/>
      <c r="D539" s="31"/>
      <c r="E539" s="31"/>
      <c r="F539" s="31"/>
      <c r="G539" s="41"/>
      <c r="H539" s="31"/>
      <c r="I539" s="31"/>
      <c r="J539" s="31"/>
      <c r="K539" s="31"/>
      <c r="L539" s="31"/>
      <c r="M539" s="31"/>
    </row>
    <row r="540" spans="2:13" ht="14.45" customHeight="1">
      <c r="B540" s="42"/>
      <c r="C540" s="31"/>
      <c r="D540" s="31"/>
      <c r="E540" s="31"/>
      <c r="F540" s="31"/>
      <c r="G540" s="41"/>
      <c r="H540" s="31"/>
      <c r="I540" s="31"/>
      <c r="J540" s="31"/>
      <c r="K540" s="31"/>
      <c r="L540" s="31"/>
      <c r="M540" s="31"/>
    </row>
    <row r="541" spans="2:13" ht="14.45" customHeight="1">
      <c r="B541" s="42"/>
      <c r="C541" s="31"/>
      <c r="D541" s="31"/>
      <c r="E541" s="31"/>
      <c r="F541" s="31"/>
      <c r="G541" s="41"/>
      <c r="H541" s="31"/>
      <c r="I541" s="31"/>
      <c r="J541" s="31"/>
      <c r="K541" s="31"/>
      <c r="L541" s="31"/>
      <c r="M541" s="31"/>
    </row>
    <row r="542" spans="2:13" ht="14.45" customHeight="1">
      <c r="B542" s="42"/>
      <c r="C542" s="31"/>
      <c r="D542" s="31"/>
      <c r="E542" s="31"/>
      <c r="F542" s="31"/>
      <c r="G542" s="41"/>
      <c r="H542" s="31"/>
      <c r="I542" s="31"/>
      <c r="J542" s="31"/>
      <c r="K542" s="31"/>
      <c r="L542" s="31"/>
      <c r="M542" s="31"/>
    </row>
    <row r="543" spans="2:13" ht="14.45" customHeight="1">
      <c r="B543" s="42"/>
      <c r="C543" s="31"/>
      <c r="D543" s="31"/>
      <c r="E543" s="31"/>
      <c r="F543" s="31"/>
      <c r="G543" s="41"/>
      <c r="H543" s="31"/>
      <c r="I543" s="31"/>
      <c r="J543" s="31"/>
      <c r="K543" s="31"/>
      <c r="L543" s="31"/>
      <c r="M543" s="31"/>
    </row>
    <row r="544" spans="2:13" ht="14.45" customHeight="1">
      <c r="B544" s="42"/>
      <c r="C544" s="31"/>
      <c r="D544" s="31"/>
      <c r="E544" s="31"/>
      <c r="F544" s="31"/>
      <c r="G544" s="41"/>
      <c r="H544" s="31"/>
      <c r="I544" s="31"/>
      <c r="J544" s="31"/>
      <c r="K544" s="31"/>
      <c r="L544" s="31"/>
      <c r="M544" s="31"/>
    </row>
    <row r="545" spans="2:13" ht="14.45" customHeight="1">
      <c r="B545" s="42"/>
      <c r="C545" s="31"/>
      <c r="D545" s="31"/>
      <c r="E545" s="31"/>
      <c r="F545" s="31"/>
      <c r="G545" s="41"/>
      <c r="H545" s="31"/>
      <c r="I545" s="31"/>
      <c r="J545" s="31"/>
      <c r="K545" s="31"/>
      <c r="L545" s="31"/>
      <c r="M545" s="31"/>
    </row>
    <row r="546" spans="2:13" ht="14.45" customHeight="1">
      <c r="B546" s="42"/>
      <c r="C546" s="31"/>
      <c r="D546" s="31"/>
      <c r="E546" s="31"/>
      <c r="F546" s="31"/>
      <c r="G546" s="41"/>
      <c r="H546" s="31"/>
      <c r="I546" s="31"/>
      <c r="J546" s="31"/>
      <c r="K546" s="31"/>
      <c r="L546" s="31"/>
      <c r="M546" s="31"/>
    </row>
    <row r="547" spans="2:13" ht="14.45" customHeight="1">
      <c r="B547" s="42"/>
      <c r="C547" s="31"/>
      <c r="D547" s="31"/>
      <c r="E547" s="31"/>
      <c r="F547" s="31"/>
      <c r="G547" s="41"/>
      <c r="H547" s="31"/>
      <c r="I547" s="31"/>
      <c r="J547" s="31"/>
      <c r="K547" s="31"/>
      <c r="L547" s="31"/>
      <c r="M547" s="31"/>
    </row>
    <row r="548" spans="2:13" ht="14.45" customHeight="1">
      <c r="B548" s="42"/>
      <c r="C548" s="31"/>
      <c r="D548" s="31"/>
      <c r="E548" s="31"/>
      <c r="F548" s="31"/>
      <c r="G548" s="41"/>
      <c r="H548" s="31"/>
      <c r="I548" s="31"/>
      <c r="J548" s="31"/>
      <c r="K548" s="31"/>
      <c r="L548" s="31"/>
      <c r="M548" s="31"/>
    </row>
    <row r="549" spans="2:13" ht="14.45" customHeight="1">
      <c r="B549" s="42"/>
      <c r="C549" s="31"/>
      <c r="D549" s="31"/>
      <c r="E549" s="31"/>
      <c r="F549" s="31"/>
      <c r="G549" s="41"/>
      <c r="H549" s="31"/>
      <c r="I549" s="31"/>
      <c r="J549" s="31"/>
      <c r="K549" s="31"/>
      <c r="L549" s="31"/>
      <c r="M549" s="31"/>
    </row>
    <row r="550" spans="2:13" ht="14.45" customHeight="1">
      <c r="B550" s="42"/>
      <c r="C550" s="31"/>
      <c r="D550" s="31"/>
      <c r="E550" s="31"/>
      <c r="F550" s="31"/>
      <c r="G550" s="41"/>
      <c r="H550" s="31"/>
      <c r="I550" s="31"/>
      <c r="J550" s="31"/>
      <c r="K550" s="31"/>
      <c r="L550" s="31"/>
      <c r="M550" s="31"/>
    </row>
    <row r="551" spans="2:13" ht="14.45" customHeight="1">
      <c r="B551" s="42"/>
      <c r="C551" s="31"/>
      <c r="D551" s="31"/>
      <c r="E551" s="31"/>
      <c r="F551" s="31"/>
      <c r="G551" s="41"/>
      <c r="H551" s="31"/>
      <c r="I551" s="31"/>
      <c r="J551" s="31"/>
      <c r="K551" s="31"/>
      <c r="L551" s="31"/>
      <c r="M551" s="31"/>
    </row>
    <row r="552" spans="2:13" ht="14.45" customHeight="1">
      <c r="B552" s="42"/>
      <c r="C552" s="31"/>
      <c r="D552" s="31"/>
      <c r="E552" s="31"/>
      <c r="F552" s="31"/>
      <c r="G552" s="41"/>
      <c r="H552" s="31"/>
      <c r="I552" s="31"/>
      <c r="J552" s="31"/>
      <c r="K552" s="31"/>
      <c r="L552" s="31"/>
      <c r="M552" s="31"/>
    </row>
    <row r="553" spans="2:13" ht="14.45" customHeight="1">
      <c r="B553" s="42"/>
      <c r="C553" s="31"/>
      <c r="D553" s="31"/>
      <c r="E553" s="31"/>
      <c r="F553" s="31"/>
      <c r="G553" s="41"/>
      <c r="H553" s="31"/>
      <c r="I553" s="31"/>
      <c r="J553" s="31"/>
      <c r="K553" s="31"/>
      <c r="L553" s="31"/>
      <c r="M553" s="31"/>
    </row>
    <row r="554" spans="2:13" ht="14.45" customHeight="1">
      <c r="B554" s="42"/>
      <c r="C554" s="31"/>
      <c r="D554" s="31"/>
      <c r="E554" s="31"/>
      <c r="F554" s="31"/>
      <c r="G554" s="41"/>
      <c r="H554" s="31"/>
      <c r="I554" s="31"/>
      <c r="J554" s="31"/>
      <c r="K554" s="31"/>
      <c r="L554" s="31"/>
      <c r="M554" s="31"/>
    </row>
    <row r="555" spans="2:13" ht="14.45" customHeight="1">
      <c r="B555" s="42"/>
      <c r="C555" s="31"/>
      <c r="D555" s="31"/>
      <c r="E555" s="31"/>
      <c r="F555" s="31"/>
      <c r="G555" s="41"/>
      <c r="H555" s="31"/>
      <c r="I555" s="31"/>
      <c r="J555" s="31"/>
      <c r="K555" s="31"/>
      <c r="L555" s="31"/>
      <c r="M555" s="31"/>
    </row>
    <row r="556" spans="2:13" ht="14.45" customHeight="1">
      <c r="B556" s="42"/>
      <c r="C556" s="31"/>
      <c r="D556" s="31"/>
      <c r="E556" s="31"/>
      <c r="F556" s="31"/>
      <c r="G556" s="41"/>
      <c r="H556" s="31"/>
      <c r="I556" s="31"/>
      <c r="J556" s="31"/>
      <c r="K556" s="31"/>
      <c r="L556" s="31"/>
      <c r="M556" s="31"/>
    </row>
    <row r="557" spans="2:13" ht="14.45" customHeight="1">
      <c r="B557" s="42"/>
      <c r="C557" s="31"/>
      <c r="D557" s="31"/>
      <c r="E557" s="31"/>
      <c r="F557" s="31"/>
      <c r="G557" s="41"/>
      <c r="H557" s="31"/>
      <c r="I557" s="31"/>
      <c r="J557" s="31"/>
      <c r="K557" s="31"/>
      <c r="L557" s="31"/>
      <c r="M557" s="31"/>
    </row>
    <row r="558" spans="2:13" ht="14.45" customHeight="1">
      <c r="B558" s="42"/>
      <c r="C558" s="31"/>
      <c r="D558" s="31"/>
      <c r="E558" s="31"/>
      <c r="F558" s="31"/>
      <c r="G558" s="41"/>
      <c r="H558" s="31"/>
      <c r="I558" s="31"/>
      <c r="J558" s="31"/>
      <c r="K558" s="31"/>
      <c r="L558" s="31"/>
      <c r="M558" s="31"/>
    </row>
    <row r="559" spans="2:13" ht="14.45" customHeight="1">
      <c r="B559" s="42"/>
      <c r="C559" s="31"/>
      <c r="D559" s="31"/>
      <c r="E559" s="31"/>
      <c r="F559" s="31"/>
      <c r="G559" s="41"/>
      <c r="H559" s="31"/>
      <c r="I559" s="31"/>
      <c r="J559" s="31"/>
      <c r="K559" s="31"/>
      <c r="L559" s="31"/>
      <c r="M559" s="31"/>
    </row>
    <row r="560" spans="2:13" ht="14.45" customHeight="1">
      <c r="B560" s="42"/>
      <c r="C560" s="31"/>
      <c r="D560" s="31"/>
      <c r="E560" s="31"/>
      <c r="F560" s="31"/>
      <c r="G560" s="41"/>
      <c r="H560" s="31"/>
      <c r="I560" s="31"/>
      <c r="J560" s="31"/>
      <c r="K560" s="31"/>
      <c r="L560" s="31"/>
      <c r="M560" s="31"/>
    </row>
    <row r="561" spans="2:13" ht="14.45" customHeight="1">
      <c r="B561" s="42"/>
      <c r="C561" s="31"/>
      <c r="D561" s="31"/>
      <c r="E561" s="31"/>
      <c r="F561" s="31"/>
      <c r="G561" s="41"/>
      <c r="H561" s="31"/>
      <c r="I561" s="31"/>
      <c r="J561" s="31"/>
      <c r="K561" s="31"/>
      <c r="L561" s="31"/>
      <c r="M561" s="31"/>
    </row>
    <row r="562" spans="2:13" ht="14.45" customHeight="1">
      <c r="B562" s="42"/>
      <c r="C562" s="31"/>
      <c r="D562" s="31"/>
      <c r="E562" s="31"/>
      <c r="F562" s="31"/>
      <c r="G562" s="41"/>
      <c r="H562" s="31"/>
      <c r="I562" s="31"/>
      <c r="J562" s="31"/>
      <c r="K562" s="31"/>
      <c r="L562" s="31"/>
      <c r="M562" s="31"/>
    </row>
    <row r="563" spans="2:13" ht="14.45" customHeight="1">
      <c r="B563" s="42"/>
      <c r="C563" s="31"/>
      <c r="D563" s="31"/>
      <c r="E563" s="31"/>
      <c r="F563" s="31"/>
      <c r="G563" s="41"/>
      <c r="H563" s="31"/>
      <c r="I563" s="31"/>
      <c r="J563" s="31"/>
      <c r="K563" s="31"/>
      <c r="L563" s="31"/>
      <c r="M563" s="31"/>
    </row>
    <row r="564" spans="2:13" ht="14.45" customHeight="1">
      <c r="B564" s="42"/>
      <c r="C564" s="31"/>
      <c r="D564" s="31"/>
      <c r="E564" s="31"/>
      <c r="F564" s="31"/>
      <c r="G564" s="41"/>
      <c r="H564" s="31"/>
      <c r="I564" s="31"/>
      <c r="J564" s="31"/>
      <c r="K564" s="31"/>
      <c r="L564" s="31"/>
      <c r="M564" s="31"/>
    </row>
    <row r="565" spans="2:13" ht="14.45" customHeight="1">
      <c r="B565" s="42"/>
      <c r="C565" s="31"/>
      <c r="D565" s="31"/>
      <c r="E565" s="31"/>
      <c r="F565" s="31"/>
      <c r="G565" s="41"/>
      <c r="H565" s="31"/>
      <c r="I565" s="31"/>
      <c r="J565" s="31"/>
      <c r="K565" s="31"/>
      <c r="L565" s="31"/>
      <c r="M565" s="31"/>
    </row>
    <row r="566" spans="2:13" ht="14.45" customHeight="1">
      <c r="B566" s="42"/>
      <c r="C566" s="31"/>
      <c r="D566" s="31"/>
      <c r="E566" s="31"/>
      <c r="F566" s="31"/>
      <c r="G566" s="41"/>
      <c r="H566" s="31"/>
      <c r="I566" s="31"/>
      <c r="J566" s="31"/>
      <c r="K566" s="31"/>
      <c r="L566" s="31"/>
      <c r="M566" s="31"/>
    </row>
    <row r="567" spans="2:13" ht="14.45" customHeight="1">
      <c r="B567" s="42"/>
      <c r="C567" s="31"/>
      <c r="D567" s="31"/>
      <c r="E567" s="31"/>
      <c r="F567" s="31"/>
      <c r="G567" s="41"/>
      <c r="H567" s="31"/>
      <c r="I567" s="31"/>
      <c r="J567" s="31"/>
      <c r="K567" s="31"/>
      <c r="L567" s="31"/>
      <c r="M567" s="31"/>
    </row>
    <row r="568" spans="2:13" ht="14.45" customHeight="1">
      <c r="B568" s="42"/>
      <c r="C568" s="31"/>
      <c r="D568" s="31"/>
      <c r="E568" s="31"/>
      <c r="F568" s="31"/>
      <c r="G568" s="41"/>
      <c r="H568" s="31"/>
      <c r="I568" s="31"/>
      <c r="J568" s="31"/>
      <c r="K568" s="31"/>
      <c r="L568" s="31"/>
      <c r="M568" s="31"/>
    </row>
    <row r="569" spans="2:13" ht="14.45" customHeight="1">
      <c r="B569" s="42"/>
      <c r="C569" s="31"/>
      <c r="D569" s="31"/>
      <c r="E569" s="31"/>
      <c r="F569" s="31"/>
      <c r="G569" s="41"/>
      <c r="H569" s="31"/>
      <c r="I569" s="31"/>
      <c r="J569" s="31"/>
      <c r="K569" s="31"/>
      <c r="L569" s="31"/>
      <c r="M569" s="31"/>
    </row>
    <row r="570" spans="2:13" ht="14.45" customHeight="1">
      <c r="B570" s="42"/>
      <c r="C570" s="31"/>
      <c r="D570" s="31"/>
      <c r="E570" s="31"/>
      <c r="F570" s="31"/>
      <c r="G570" s="41"/>
      <c r="H570" s="31"/>
      <c r="I570" s="31"/>
      <c r="J570" s="31"/>
      <c r="K570" s="31"/>
      <c r="L570" s="31"/>
      <c r="M570" s="31"/>
    </row>
    <row r="571" spans="2:13" ht="14.45" customHeight="1">
      <c r="B571" s="42"/>
      <c r="C571" s="31"/>
      <c r="D571" s="31"/>
      <c r="E571" s="31"/>
      <c r="F571" s="31"/>
      <c r="G571" s="41"/>
      <c r="H571" s="31"/>
      <c r="I571" s="31"/>
      <c r="J571" s="31"/>
      <c r="K571" s="31"/>
      <c r="L571" s="31"/>
      <c r="M571" s="31"/>
    </row>
    <row r="572" spans="2:13" ht="14.45" customHeight="1">
      <c r="B572" s="42"/>
      <c r="C572" s="31"/>
      <c r="D572" s="31"/>
      <c r="E572" s="31"/>
      <c r="F572" s="31"/>
      <c r="G572" s="41"/>
      <c r="H572" s="31"/>
      <c r="I572" s="31"/>
      <c r="J572" s="31"/>
      <c r="K572" s="31"/>
      <c r="L572" s="31"/>
      <c r="M572" s="31"/>
    </row>
    <row r="573" spans="2:13" ht="14.45" customHeight="1">
      <c r="B573" s="42"/>
      <c r="C573" s="31"/>
      <c r="D573" s="31"/>
      <c r="E573" s="31"/>
      <c r="F573" s="31"/>
      <c r="G573" s="41"/>
      <c r="H573" s="31"/>
      <c r="I573" s="31"/>
      <c r="J573" s="31"/>
      <c r="K573" s="31"/>
      <c r="L573" s="31"/>
      <c r="M573" s="31"/>
    </row>
    <row r="574" spans="2:13" ht="14.45" customHeight="1">
      <c r="B574" s="42"/>
      <c r="C574" s="31"/>
      <c r="D574" s="31"/>
      <c r="E574" s="31"/>
      <c r="F574" s="31"/>
      <c r="G574" s="41"/>
      <c r="H574" s="31"/>
      <c r="I574" s="31"/>
      <c r="J574" s="31"/>
      <c r="K574" s="31"/>
      <c r="L574" s="31"/>
      <c r="M574" s="31"/>
    </row>
    <row r="575" spans="2:13" ht="14.45" customHeight="1">
      <c r="B575" s="42"/>
      <c r="C575" s="31"/>
      <c r="D575" s="31"/>
      <c r="E575" s="31"/>
      <c r="F575" s="31"/>
      <c r="G575" s="41"/>
      <c r="H575" s="31"/>
      <c r="I575" s="31"/>
      <c r="J575" s="31"/>
      <c r="K575" s="31"/>
      <c r="L575" s="31"/>
      <c r="M575" s="31"/>
    </row>
    <row r="576" spans="2:13" ht="14.45" customHeight="1">
      <c r="B576" s="42"/>
      <c r="C576" s="31"/>
      <c r="D576" s="31"/>
      <c r="E576" s="31"/>
      <c r="F576" s="31"/>
      <c r="G576" s="41"/>
      <c r="H576" s="31"/>
      <c r="I576" s="31"/>
      <c r="J576" s="31"/>
      <c r="K576" s="31"/>
      <c r="L576" s="31"/>
      <c r="M576" s="31"/>
    </row>
    <row r="577" spans="2:13" ht="14.45" customHeight="1">
      <c r="B577" s="42"/>
      <c r="C577" s="31"/>
      <c r="D577" s="31"/>
      <c r="E577" s="31"/>
      <c r="F577" s="31"/>
      <c r="G577" s="41"/>
      <c r="H577" s="31"/>
      <c r="I577" s="31"/>
      <c r="J577" s="31"/>
      <c r="K577" s="31"/>
      <c r="L577" s="31"/>
      <c r="M577" s="31"/>
    </row>
    <row r="578" spans="2:13" ht="14.45" customHeight="1">
      <c r="B578" s="42"/>
      <c r="C578" s="31"/>
      <c r="D578" s="31"/>
      <c r="E578" s="31"/>
      <c r="F578" s="31"/>
      <c r="G578" s="41"/>
      <c r="H578" s="31"/>
      <c r="I578" s="31"/>
      <c r="J578" s="31"/>
      <c r="K578" s="31"/>
      <c r="L578" s="31"/>
      <c r="M578" s="31"/>
    </row>
    <row r="579" spans="2:13" ht="14.45" customHeight="1">
      <c r="B579" s="42"/>
      <c r="C579" s="31"/>
      <c r="D579" s="31"/>
      <c r="E579" s="31"/>
      <c r="F579" s="31"/>
      <c r="G579" s="41"/>
      <c r="H579" s="31"/>
      <c r="I579" s="31"/>
      <c r="J579" s="31"/>
      <c r="K579" s="31"/>
      <c r="L579" s="31"/>
      <c r="M579" s="31"/>
    </row>
    <row r="580" spans="2:13" ht="14.45" customHeight="1">
      <c r="B580" s="42"/>
      <c r="C580" s="31"/>
      <c r="D580" s="31"/>
      <c r="E580" s="31"/>
      <c r="F580" s="31"/>
      <c r="G580" s="41"/>
      <c r="H580" s="31"/>
      <c r="I580" s="31"/>
      <c r="J580" s="31"/>
      <c r="K580" s="31"/>
      <c r="L580" s="31"/>
      <c r="M580" s="31"/>
    </row>
    <row r="581" spans="2:13" ht="14.45" customHeight="1">
      <c r="B581" s="42"/>
      <c r="C581" s="31"/>
      <c r="D581" s="31"/>
      <c r="E581" s="31"/>
      <c r="F581" s="31"/>
      <c r="G581" s="41"/>
      <c r="H581" s="31"/>
      <c r="I581" s="31"/>
      <c r="J581" s="31"/>
      <c r="K581" s="31"/>
      <c r="L581" s="31"/>
      <c r="M581" s="31"/>
    </row>
    <row r="582" spans="2:13" ht="14.45" customHeight="1">
      <c r="B582" s="42"/>
      <c r="C582" s="31"/>
      <c r="D582" s="31"/>
      <c r="E582" s="31"/>
      <c r="F582" s="31"/>
      <c r="G582" s="41"/>
      <c r="H582" s="31"/>
      <c r="I582" s="31"/>
      <c r="J582" s="31"/>
      <c r="K582" s="31"/>
      <c r="L582" s="31"/>
      <c r="M582" s="31"/>
    </row>
    <row r="583" spans="2:13" ht="14.45" customHeight="1">
      <c r="B583" s="42"/>
      <c r="C583" s="31"/>
      <c r="D583" s="31"/>
      <c r="E583" s="31"/>
      <c r="F583" s="31"/>
      <c r="G583" s="41"/>
      <c r="H583" s="31"/>
      <c r="I583" s="31"/>
      <c r="J583" s="31"/>
      <c r="K583" s="31"/>
      <c r="L583" s="31"/>
      <c r="M583" s="31"/>
    </row>
    <row r="584" spans="2:13" ht="14.45" customHeight="1">
      <c r="B584" s="42"/>
      <c r="C584" s="31"/>
      <c r="D584" s="31"/>
      <c r="E584" s="31"/>
      <c r="F584" s="31"/>
      <c r="G584" s="41"/>
      <c r="H584" s="31"/>
      <c r="I584" s="31"/>
      <c r="J584" s="31"/>
      <c r="K584" s="31"/>
      <c r="L584" s="31"/>
      <c r="M584" s="31"/>
    </row>
    <row r="585" spans="2:13" ht="14.45" customHeight="1">
      <c r="B585" s="42"/>
      <c r="C585" s="31"/>
      <c r="D585" s="31"/>
      <c r="E585" s="31"/>
      <c r="F585" s="31"/>
      <c r="G585" s="41"/>
      <c r="H585" s="31"/>
      <c r="I585" s="31"/>
      <c r="J585" s="31"/>
      <c r="K585" s="31"/>
      <c r="L585" s="31"/>
      <c r="M585" s="31"/>
    </row>
    <row r="586" spans="2:13" ht="14.45" customHeight="1">
      <c r="B586" s="42"/>
      <c r="C586" s="31"/>
      <c r="D586" s="31"/>
      <c r="E586" s="31"/>
      <c r="F586" s="31"/>
      <c r="G586" s="41"/>
      <c r="H586" s="31"/>
      <c r="I586" s="31"/>
      <c r="J586" s="31"/>
      <c r="K586" s="31"/>
      <c r="L586" s="31"/>
      <c r="M586" s="31"/>
    </row>
    <row r="587" spans="2:13" ht="14.45" customHeight="1">
      <c r="B587" s="42"/>
      <c r="C587" s="31"/>
      <c r="D587" s="31"/>
      <c r="E587" s="31"/>
      <c r="F587" s="31"/>
      <c r="G587" s="41"/>
      <c r="H587" s="31"/>
      <c r="I587" s="31"/>
      <c r="J587" s="31"/>
      <c r="K587" s="31"/>
      <c r="L587" s="31"/>
      <c r="M587" s="31"/>
    </row>
    <row r="588" spans="2:13" ht="14.45" customHeight="1">
      <c r="B588" s="42"/>
      <c r="C588" s="31"/>
      <c r="D588" s="31"/>
      <c r="E588" s="31"/>
      <c r="F588" s="31"/>
      <c r="G588" s="41"/>
      <c r="H588" s="31"/>
      <c r="I588" s="31"/>
      <c r="J588" s="31"/>
      <c r="K588" s="31"/>
      <c r="L588" s="31"/>
      <c r="M588" s="31"/>
    </row>
    <row r="589" spans="2:13" ht="14.45" customHeight="1">
      <c r="B589" s="42"/>
      <c r="C589" s="31"/>
      <c r="D589" s="31"/>
      <c r="E589" s="31"/>
      <c r="F589" s="31"/>
      <c r="G589" s="41"/>
      <c r="H589" s="31"/>
      <c r="I589" s="31"/>
      <c r="J589" s="31"/>
      <c r="K589" s="31"/>
      <c r="L589" s="31"/>
      <c r="M589" s="31"/>
    </row>
    <row r="590" spans="2:13" ht="14.45" customHeight="1">
      <c r="B590" s="42"/>
      <c r="C590" s="31"/>
      <c r="D590" s="31"/>
      <c r="E590" s="31"/>
      <c r="F590" s="31"/>
      <c r="G590" s="41"/>
      <c r="H590" s="31"/>
      <c r="I590" s="31"/>
      <c r="J590" s="31"/>
      <c r="K590" s="31"/>
      <c r="L590" s="31"/>
      <c r="M590" s="31"/>
    </row>
    <row r="591" spans="2:13" ht="14.45" customHeight="1">
      <c r="B591" s="42"/>
      <c r="C591" s="31"/>
      <c r="D591" s="31"/>
      <c r="E591" s="31"/>
      <c r="F591" s="31"/>
      <c r="G591" s="41"/>
      <c r="H591" s="31"/>
      <c r="I591" s="31"/>
      <c r="J591" s="31"/>
      <c r="K591" s="31"/>
      <c r="L591" s="31"/>
      <c r="M591" s="31"/>
    </row>
    <row r="592" spans="2:13" ht="14.45" customHeight="1">
      <c r="B592" s="42"/>
      <c r="C592" s="31"/>
      <c r="D592" s="31"/>
      <c r="E592" s="31"/>
      <c r="F592" s="31"/>
      <c r="G592" s="41"/>
      <c r="H592" s="31"/>
      <c r="I592" s="31"/>
      <c r="J592" s="31"/>
      <c r="K592" s="31"/>
      <c r="L592" s="31"/>
      <c r="M592" s="31"/>
    </row>
    <row r="593" spans="2:13" ht="14.45" customHeight="1">
      <c r="B593" s="42"/>
      <c r="C593" s="31"/>
      <c r="D593" s="31"/>
      <c r="E593" s="31"/>
      <c r="F593" s="31"/>
      <c r="G593" s="41"/>
      <c r="H593" s="31"/>
      <c r="I593" s="31"/>
      <c r="J593" s="31"/>
      <c r="K593" s="31"/>
      <c r="L593" s="31"/>
      <c r="M593" s="31"/>
    </row>
    <row r="594" spans="2:13" ht="14.45" customHeight="1">
      <c r="B594" s="42"/>
      <c r="C594" s="31"/>
      <c r="D594" s="31"/>
      <c r="E594" s="31"/>
      <c r="F594" s="31"/>
      <c r="G594" s="41"/>
      <c r="H594" s="31"/>
      <c r="I594" s="31"/>
      <c r="J594" s="31"/>
      <c r="K594" s="31"/>
      <c r="L594" s="31"/>
      <c r="M594" s="31"/>
    </row>
    <row r="595" spans="2:13" ht="14.45" customHeight="1">
      <c r="B595" s="42"/>
      <c r="C595" s="31"/>
      <c r="D595" s="31"/>
      <c r="E595" s="31"/>
      <c r="F595" s="31"/>
      <c r="G595" s="41"/>
      <c r="H595" s="31"/>
      <c r="I595" s="31"/>
      <c r="J595" s="31"/>
      <c r="K595" s="31"/>
      <c r="L595" s="31"/>
      <c r="M595" s="31"/>
    </row>
    <row r="596" spans="2:13" ht="14.45" customHeight="1">
      <c r="B596" s="42"/>
      <c r="C596" s="31"/>
      <c r="D596" s="31"/>
      <c r="E596" s="31"/>
      <c r="F596" s="31"/>
      <c r="G596" s="41"/>
      <c r="H596" s="31"/>
      <c r="I596" s="31"/>
      <c r="J596" s="31"/>
      <c r="K596" s="31"/>
      <c r="L596" s="31"/>
      <c r="M596" s="31"/>
    </row>
    <row r="597" spans="2:13" ht="14.45" customHeight="1">
      <c r="B597" s="42"/>
      <c r="C597" s="31"/>
      <c r="D597" s="31"/>
      <c r="E597" s="31"/>
      <c r="F597" s="31"/>
      <c r="G597" s="41"/>
      <c r="H597" s="31"/>
      <c r="I597" s="31"/>
      <c r="J597" s="31"/>
      <c r="K597" s="31"/>
      <c r="L597" s="31"/>
      <c r="M597" s="31"/>
    </row>
    <row r="598" spans="2:13" ht="14.45" customHeight="1">
      <c r="B598" s="42"/>
      <c r="C598" s="31"/>
      <c r="D598" s="31"/>
      <c r="E598" s="31"/>
      <c r="F598" s="31"/>
      <c r="G598" s="41"/>
      <c r="H598" s="31"/>
      <c r="I598" s="31"/>
      <c r="J598" s="31"/>
      <c r="K598" s="31"/>
      <c r="L598" s="31"/>
      <c r="M598" s="31"/>
    </row>
    <row r="599" spans="2:13" ht="14.45" customHeight="1">
      <c r="B599" s="42"/>
      <c r="C599" s="31"/>
      <c r="D599" s="31"/>
      <c r="E599" s="31"/>
      <c r="F599" s="31"/>
      <c r="G599" s="41"/>
      <c r="H599" s="31"/>
      <c r="I599" s="31"/>
      <c r="J599" s="31"/>
      <c r="K599" s="31"/>
      <c r="L599" s="31"/>
      <c r="M599" s="31"/>
    </row>
    <row r="600" spans="2:13" ht="14.45" customHeight="1">
      <c r="B600" s="42"/>
      <c r="C600" s="31"/>
      <c r="D600" s="31"/>
      <c r="E600" s="31"/>
      <c r="F600" s="31"/>
      <c r="G600" s="41"/>
      <c r="H600" s="31"/>
      <c r="I600" s="31"/>
      <c r="J600" s="31"/>
      <c r="K600" s="31"/>
      <c r="L600" s="31"/>
      <c r="M600" s="31"/>
    </row>
    <row r="601" spans="2:13" ht="14.45" customHeight="1">
      <c r="B601" s="42"/>
      <c r="C601" s="31"/>
      <c r="D601" s="31"/>
      <c r="E601" s="31"/>
      <c r="F601" s="31"/>
      <c r="G601" s="41"/>
      <c r="H601" s="31"/>
      <c r="I601" s="31"/>
      <c r="J601" s="31"/>
      <c r="K601" s="31"/>
      <c r="L601" s="31"/>
      <c r="M601" s="31"/>
    </row>
    <row r="602" spans="2:13" ht="14.45" customHeight="1">
      <c r="B602" s="42"/>
      <c r="C602" s="31"/>
      <c r="D602" s="31"/>
      <c r="E602" s="31"/>
      <c r="F602" s="31"/>
      <c r="G602" s="41"/>
      <c r="H602" s="31"/>
      <c r="I602" s="31"/>
      <c r="J602" s="31"/>
      <c r="K602" s="31"/>
      <c r="L602" s="31"/>
      <c r="M602" s="31"/>
    </row>
    <row r="603" spans="2:13" ht="14.45" customHeight="1">
      <c r="B603" s="42"/>
      <c r="C603" s="31"/>
      <c r="D603" s="31"/>
      <c r="E603" s="31"/>
      <c r="F603" s="31"/>
      <c r="G603" s="41"/>
      <c r="H603" s="31"/>
      <c r="I603" s="31"/>
      <c r="J603" s="31"/>
      <c r="K603" s="31"/>
      <c r="L603" s="31"/>
      <c r="M603" s="31"/>
    </row>
    <row r="604" spans="2:13" ht="14.45" customHeight="1">
      <c r="B604" s="42"/>
      <c r="C604" s="31"/>
      <c r="D604" s="31"/>
      <c r="E604" s="31"/>
      <c r="F604" s="31"/>
      <c r="G604" s="41"/>
      <c r="H604" s="31"/>
      <c r="I604" s="31"/>
      <c r="J604" s="31"/>
      <c r="K604" s="31"/>
      <c r="L604" s="31"/>
      <c r="M604" s="31"/>
    </row>
    <row r="605" spans="2:13" ht="14.45" customHeight="1">
      <c r="B605" s="42"/>
      <c r="C605" s="31"/>
      <c r="D605" s="31"/>
      <c r="E605" s="31"/>
      <c r="F605" s="31"/>
      <c r="G605" s="41"/>
      <c r="H605" s="31"/>
      <c r="I605" s="31"/>
      <c r="J605" s="31"/>
      <c r="K605" s="31"/>
      <c r="L605" s="31"/>
      <c r="M605" s="31"/>
    </row>
    <row r="606" spans="2:13" ht="14.45" customHeight="1">
      <c r="B606" s="42"/>
      <c r="C606" s="31"/>
      <c r="D606" s="31"/>
      <c r="E606" s="31"/>
      <c r="F606" s="31"/>
      <c r="G606" s="41"/>
      <c r="H606" s="31"/>
      <c r="I606" s="31"/>
      <c r="J606" s="31"/>
      <c r="K606" s="31"/>
      <c r="L606" s="31"/>
      <c r="M606" s="31"/>
    </row>
    <row r="607" spans="2:13" ht="14.45" customHeight="1">
      <c r="B607" s="42"/>
      <c r="C607" s="31"/>
      <c r="D607" s="31"/>
      <c r="E607" s="31"/>
      <c r="F607" s="31"/>
      <c r="G607" s="41"/>
      <c r="H607" s="31"/>
      <c r="I607" s="31"/>
      <c r="J607" s="31"/>
      <c r="K607" s="31"/>
      <c r="L607" s="31"/>
      <c r="M607" s="31"/>
    </row>
    <row r="608" spans="2:13" ht="14.45" customHeight="1">
      <c r="B608" s="42"/>
      <c r="C608" s="31"/>
      <c r="D608" s="31"/>
      <c r="E608" s="31"/>
      <c r="F608" s="31"/>
      <c r="G608" s="41"/>
      <c r="H608" s="31"/>
      <c r="I608" s="31"/>
      <c r="J608" s="31"/>
      <c r="K608" s="31"/>
      <c r="L608" s="31"/>
      <c r="M608" s="31"/>
    </row>
    <row r="609" spans="2:13" ht="14.45" customHeight="1">
      <c r="B609" s="42"/>
      <c r="C609" s="31"/>
      <c r="D609" s="31"/>
      <c r="E609" s="31"/>
      <c r="F609" s="31"/>
      <c r="G609" s="41"/>
      <c r="H609" s="31"/>
      <c r="I609" s="31"/>
      <c r="J609" s="31"/>
      <c r="K609" s="31"/>
      <c r="L609" s="31"/>
      <c r="M609" s="31"/>
    </row>
    <row r="610" spans="2:13" ht="14.45" customHeight="1">
      <c r="B610" s="42"/>
      <c r="C610" s="31"/>
      <c r="D610" s="31"/>
      <c r="E610" s="31"/>
      <c r="F610" s="31"/>
      <c r="G610" s="41"/>
      <c r="H610" s="31"/>
      <c r="I610" s="31"/>
      <c r="J610" s="31"/>
      <c r="K610" s="31"/>
      <c r="L610" s="31"/>
      <c r="M610" s="31"/>
    </row>
    <row r="611" spans="2:13" ht="14.45" customHeight="1">
      <c r="B611" s="42"/>
      <c r="C611" s="31"/>
      <c r="D611" s="31"/>
      <c r="E611" s="31"/>
      <c r="F611" s="31"/>
      <c r="G611" s="41"/>
      <c r="H611" s="31"/>
      <c r="I611" s="31"/>
      <c r="J611" s="31"/>
      <c r="K611" s="31"/>
      <c r="L611" s="31"/>
      <c r="M611" s="31"/>
    </row>
    <row r="612" spans="2:13" ht="14.45" customHeight="1">
      <c r="B612" s="42"/>
      <c r="C612" s="31"/>
      <c r="D612" s="31"/>
      <c r="E612" s="31"/>
      <c r="F612" s="31"/>
      <c r="G612" s="41"/>
      <c r="H612" s="31"/>
      <c r="I612" s="31"/>
      <c r="J612" s="31"/>
      <c r="K612" s="31"/>
      <c r="L612" s="31"/>
      <c r="M612" s="31"/>
    </row>
    <row r="613" spans="2:13" ht="14.45" customHeight="1">
      <c r="B613" s="42"/>
      <c r="C613" s="31"/>
      <c r="D613" s="31"/>
      <c r="E613" s="31"/>
      <c r="F613" s="31"/>
      <c r="G613" s="41"/>
      <c r="H613" s="31"/>
      <c r="I613" s="31"/>
      <c r="J613" s="31"/>
      <c r="K613" s="31"/>
      <c r="L613" s="31"/>
      <c r="M613" s="31"/>
    </row>
    <row r="614" spans="2:13" ht="14.45" customHeight="1">
      <c r="B614" s="42"/>
      <c r="C614" s="31"/>
      <c r="D614" s="31"/>
      <c r="E614" s="31"/>
      <c r="F614" s="31"/>
      <c r="G614" s="41"/>
      <c r="H614" s="31"/>
      <c r="I614" s="31"/>
      <c r="J614" s="31"/>
      <c r="K614" s="31"/>
      <c r="L614" s="31"/>
      <c r="M614" s="31"/>
    </row>
    <row r="615" spans="2:13" ht="14.45" customHeight="1">
      <c r="B615" s="42"/>
      <c r="C615" s="31"/>
      <c r="D615" s="31"/>
      <c r="E615" s="31"/>
      <c r="F615" s="31"/>
      <c r="G615" s="41"/>
      <c r="H615" s="31"/>
      <c r="I615" s="31"/>
      <c r="J615" s="31"/>
      <c r="K615" s="31"/>
      <c r="L615" s="31"/>
      <c r="M615" s="31"/>
    </row>
    <row r="616" spans="2:13" ht="14.45" customHeight="1">
      <c r="B616" s="42"/>
      <c r="C616" s="31"/>
      <c r="D616" s="31"/>
      <c r="E616" s="31"/>
      <c r="F616" s="31"/>
      <c r="G616" s="41"/>
      <c r="H616" s="31"/>
      <c r="I616" s="31"/>
      <c r="J616" s="31"/>
      <c r="K616" s="31"/>
      <c r="L616" s="31"/>
      <c r="M616" s="31"/>
    </row>
    <row r="617" spans="2:13" ht="14.45" customHeight="1">
      <c r="B617" s="42"/>
      <c r="C617" s="31"/>
      <c r="D617" s="31"/>
      <c r="E617" s="31"/>
      <c r="F617" s="31"/>
      <c r="G617" s="41"/>
      <c r="H617" s="31"/>
      <c r="I617" s="31"/>
      <c r="J617" s="31"/>
      <c r="K617" s="31"/>
      <c r="L617" s="31"/>
      <c r="M617" s="31"/>
    </row>
    <row r="618" spans="2:13" ht="14.45" customHeight="1">
      <c r="B618" s="42"/>
      <c r="C618" s="31"/>
      <c r="D618" s="31"/>
      <c r="E618" s="31"/>
      <c r="F618" s="31"/>
      <c r="G618" s="41"/>
      <c r="H618" s="31"/>
      <c r="I618" s="31"/>
      <c r="J618" s="31"/>
      <c r="K618" s="31"/>
      <c r="L618" s="31"/>
      <c r="M618" s="31"/>
    </row>
    <row r="619" spans="2:13" ht="14.45" customHeight="1">
      <c r="B619" s="42"/>
      <c r="C619" s="31"/>
      <c r="D619" s="31"/>
      <c r="E619" s="31"/>
      <c r="F619" s="31"/>
      <c r="G619" s="41"/>
      <c r="H619" s="31"/>
      <c r="I619" s="31"/>
      <c r="J619" s="31"/>
      <c r="K619" s="31"/>
      <c r="L619" s="31"/>
      <c r="M619" s="31"/>
    </row>
    <row r="620" spans="2:13" ht="14.45" customHeight="1">
      <c r="B620" s="42"/>
      <c r="C620" s="31"/>
      <c r="D620" s="31"/>
      <c r="E620" s="31"/>
      <c r="F620" s="31"/>
      <c r="G620" s="41"/>
      <c r="H620" s="31"/>
      <c r="I620" s="31"/>
      <c r="J620" s="31"/>
      <c r="K620" s="31"/>
      <c r="L620" s="31"/>
      <c r="M620" s="31"/>
    </row>
    <row r="621" spans="2:13" ht="14.45" customHeight="1">
      <c r="B621" s="42"/>
      <c r="C621" s="31"/>
      <c r="D621" s="31"/>
      <c r="E621" s="31"/>
      <c r="F621" s="31"/>
      <c r="G621" s="41"/>
      <c r="H621" s="31"/>
      <c r="I621" s="31"/>
      <c r="J621" s="31"/>
      <c r="K621" s="31"/>
      <c r="L621" s="31"/>
      <c r="M621" s="31"/>
    </row>
    <row r="622" spans="2:13" ht="14.45" customHeight="1">
      <c r="B622" s="42"/>
      <c r="C622" s="31"/>
      <c r="D622" s="31"/>
      <c r="E622" s="31"/>
      <c r="F622" s="31"/>
      <c r="G622" s="41"/>
      <c r="H622" s="31"/>
      <c r="I622" s="31"/>
      <c r="J622" s="31"/>
      <c r="K622" s="31"/>
      <c r="L622" s="31"/>
      <c r="M622" s="31"/>
    </row>
    <row r="623" spans="2:13" ht="14.45" customHeight="1">
      <c r="B623" s="42"/>
      <c r="C623" s="31"/>
      <c r="D623" s="31"/>
      <c r="E623" s="31"/>
      <c r="F623" s="31"/>
      <c r="G623" s="41"/>
      <c r="H623" s="31"/>
      <c r="I623" s="31"/>
      <c r="J623" s="31"/>
      <c r="K623" s="31"/>
      <c r="L623" s="31"/>
      <c r="M623" s="31"/>
    </row>
    <row r="624" spans="2:13" ht="14.45" customHeight="1">
      <c r="B624" s="42"/>
      <c r="C624" s="31"/>
      <c r="D624" s="31"/>
      <c r="E624" s="31"/>
      <c r="F624" s="31"/>
      <c r="G624" s="41"/>
      <c r="H624" s="31"/>
      <c r="I624" s="31"/>
      <c r="J624" s="31"/>
      <c r="K624" s="31"/>
      <c r="L624" s="31"/>
      <c r="M624" s="31"/>
    </row>
    <row r="625" spans="2:13" ht="14.45" customHeight="1">
      <c r="B625" s="42"/>
      <c r="C625" s="31"/>
      <c r="D625" s="31"/>
      <c r="E625" s="31"/>
      <c r="F625" s="31"/>
      <c r="G625" s="41"/>
      <c r="H625" s="31"/>
      <c r="I625" s="31"/>
      <c r="J625" s="31"/>
      <c r="K625" s="31"/>
      <c r="L625" s="31"/>
      <c r="M625" s="31"/>
    </row>
    <row r="626" spans="2:13" ht="14.45" customHeight="1">
      <c r="B626" s="42"/>
      <c r="C626" s="31"/>
      <c r="D626" s="31"/>
      <c r="E626" s="31"/>
      <c r="F626" s="31"/>
      <c r="G626" s="41"/>
      <c r="H626" s="31"/>
      <c r="I626" s="31"/>
      <c r="J626" s="31"/>
      <c r="K626" s="31"/>
      <c r="L626" s="31"/>
      <c r="M626" s="31"/>
    </row>
    <row r="627" spans="2:13" ht="14.45" customHeight="1">
      <c r="B627" s="42"/>
      <c r="C627" s="31"/>
      <c r="D627" s="31"/>
      <c r="E627" s="31"/>
      <c r="F627" s="31"/>
      <c r="G627" s="41"/>
      <c r="H627" s="31"/>
      <c r="I627" s="31"/>
      <c r="J627" s="31"/>
      <c r="K627" s="31"/>
      <c r="L627" s="31"/>
      <c r="M627" s="31"/>
    </row>
    <row r="628" spans="2:13" ht="14.45" customHeight="1">
      <c r="B628" s="42"/>
      <c r="C628" s="31"/>
      <c r="D628" s="31"/>
      <c r="E628" s="31"/>
      <c r="F628" s="31"/>
      <c r="G628" s="41"/>
      <c r="H628" s="31"/>
      <c r="I628" s="31"/>
      <c r="J628" s="31"/>
      <c r="K628" s="31"/>
      <c r="L628" s="31"/>
      <c r="M628" s="31"/>
    </row>
    <row r="629" spans="2:13" ht="14.45" customHeight="1">
      <c r="B629" s="42"/>
      <c r="C629" s="31"/>
      <c r="D629" s="31"/>
      <c r="E629" s="31"/>
      <c r="F629" s="31"/>
      <c r="G629" s="41"/>
      <c r="H629" s="31"/>
      <c r="I629" s="31"/>
      <c r="J629" s="31"/>
      <c r="K629" s="31"/>
      <c r="L629" s="31"/>
      <c r="M629" s="31"/>
    </row>
    <row r="630" spans="2:13" ht="14.45" customHeight="1">
      <c r="B630" s="42"/>
      <c r="C630" s="31"/>
      <c r="D630" s="31"/>
      <c r="E630" s="31"/>
      <c r="F630" s="31"/>
      <c r="G630" s="41"/>
      <c r="H630" s="31"/>
      <c r="I630" s="31"/>
      <c r="J630" s="31"/>
      <c r="K630" s="31"/>
      <c r="L630" s="31"/>
      <c r="M630" s="31"/>
    </row>
    <row r="631" spans="2:13" ht="14.45" customHeight="1">
      <c r="B631" s="42"/>
      <c r="C631" s="31"/>
      <c r="D631" s="31"/>
      <c r="E631" s="31"/>
      <c r="F631" s="31"/>
      <c r="G631" s="41"/>
      <c r="H631" s="31"/>
      <c r="I631" s="31"/>
      <c r="J631" s="31"/>
      <c r="K631" s="31"/>
      <c r="L631" s="31"/>
      <c r="M631" s="31"/>
    </row>
    <row r="632" spans="2:13" ht="14.45" customHeight="1">
      <c r="B632" s="42"/>
      <c r="C632" s="31"/>
      <c r="D632" s="31"/>
      <c r="E632" s="31"/>
      <c r="F632" s="31"/>
      <c r="G632" s="41"/>
      <c r="H632" s="31"/>
      <c r="I632" s="31"/>
      <c r="J632" s="31"/>
      <c r="K632" s="31"/>
      <c r="L632" s="31"/>
      <c r="M632" s="31"/>
    </row>
    <row r="633" spans="2:13" ht="14.45" customHeight="1">
      <c r="B633" s="42"/>
      <c r="C633" s="31"/>
      <c r="D633" s="31"/>
      <c r="E633" s="31"/>
      <c r="F633" s="31"/>
      <c r="G633" s="41"/>
      <c r="H633" s="31"/>
      <c r="I633" s="31"/>
      <c r="J633" s="31"/>
      <c r="K633" s="31"/>
      <c r="L633" s="31"/>
      <c r="M633" s="31"/>
    </row>
    <row r="634" spans="2:13" ht="14.45" customHeight="1">
      <c r="B634" s="42"/>
      <c r="C634" s="31"/>
      <c r="D634" s="31"/>
      <c r="E634" s="31"/>
      <c r="F634" s="31"/>
      <c r="G634" s="41"/>
      <c r="H634" s="31"/>
      <c r="I634" s="31"/>
      <c r="J634" s="31"/>
      <c r="K634" s="31"/>
      <c r="L634" s="31"/>
      <c r="M634" s="31"/>
    </row>
    <row r="635" spans="2:13" ht="14.45" customHeight="1">
      <c r="B635" s="42"/>
      <c r="C635" s="31"/>
      <c r="D635" s="31"/>
      <c r="E635" s="31"/>
      <c r="F635" s="31"/>
      <c r="G635" s="41"/>
      <c r="H635" s="31"/>
      <c r="I635" s="31"/>
      <c r="J635" s="31"/>
      <c r="K635" s="31"/>
      <c r="L635" s="31"/>
      <c r="M635" s="31"/>
    </row>
    <row r="636" spans="2:13" ht="14.45" customHeight="1">
      <c r="B636" s="42"/>
      <c r="C636" s="31"/>
      <c r="D636" s="31"/>
      <c r="E636" s="31"/>
      <c r="F636" s="31"/>
      <c r="G636" s="41"/>
      <c r="H636" s="31"/>
      <c r="I636" s="31"/>
      <c r="J636" s="31"/>
      <c r="K636" s="31"/>
      <c r="L636" s="31"/>
      <c r="M636" s="31"/>
    </row>
    <row r="637" spans="2:13" ht="14.45" customHeight="1">
      <c r="B637" s="42"/>
      <c r="C637" s="31"/>
      <c r="D637" s="31"/>
      <c r="E637" s="31"/>
      <c r="F637" s="31"/>
      <c r="G637" s="41"/>
      <c r="H637" s="31"/>
      <c r="I637" s="31"/>
      <c r="J637" s="31"/>
      <c r="K637" s="31"/>
      <c r="L637" s="31"/>
      <c r="M637" s="31"/>
    </row>
    <row r="638" spans="2:13" ht="14.45" customHeight="1">
      <c r="B638" s="42"/>
      <c r="C638" s="31"/>
      <c r="D638" s="31"/>
      <c r="E638" s="31"/>
      <c r="F638" s="31"/>
      <c r="G638" s="41"/>
      <c r="H638" s="31"/>
      <c r="I638" s="31"/>
      <c r="J638" s="31"/>
      <c r="K638" s="31"/>
      <c r="L638" s="31"/>
      <c r="M638" s="31"/>
    </row>
    <row r="639" spans="2:13" ht="14.45" customHeight="1">
      <c r="B639" s="42"/>
      <c r="C639" s="31"/>
      <c r="D639" s="31"/>
      <c r="E639" s="31"/>
      <c r="F639" s="31"/>
      <c r="G639" s="41"/>
      <c r="H639" s="31"/>
      <c r="I639" s="31"/>
      <c r="J639" s="31"/>
      <c r="K639" s="31"/>
      <c r="L639" s="31"/>
      <c r="M639" s="31"/>
    </row>
    <row r="640" spans="2:13" ht="14.45" customHeight="1">
      <c r="B640" s="42"/>
      <c r="C640" s="31"/>
      <c r="D640" s="31"/>
      <c r="E640" s="31"/>
      <c r="F640" s="31"/>
      <c r="G640" s="41"/>
      <c r="H640" s="31"/>
      <c r="I640" s="31"/>
      <c r="J640" s="31"/>
      <c r="K640" s="31"/>
      <c r="L640" s="31"/>
      <c r="M640" s="31"/>
    </row>
    <row r="641" spans="2:13" ht="14.45" customHeight="1">
      <c r="B641" s="42"/>
      <c r="C641" s="31"/>
      <c r="D641" s="31"/>
      <c r="E641" s="31"/>
      <c r="F641" s="31"/>
      <c r="G641" s="41"/>
      <c r="H641" s="31"/>
      <c r="I641" s="31"/>
      <c r="J641" s="31"/>
      <c r="K641" s="31"/>
      <c r="L641" s="31"/>
      <c r="M641" s="31"/>
    </row>
    <row r="642" spans="2:13" ht="14.45" customHeight="1">
      <c r="B642" s="42"/>
      <c r="C642" s="31"/>
      <c r="D642" s="31"/>
      <c r="E642" s="31"/>
      <c r="F642" s="31"/>
      <c r="G642" s="41"/>
      <c r="H642" s="31"/>
      <c r="I642" s="31"/>
      <c r="J642" s="31"/>
      <c r="K642" s="31"/>
      <c r="L642" s="31"/>
      <c r="M642" s="31"/>
    </row>
    <row r="643" spans="2:13" ht="14.45" customHeight="1">
      <c r="B643" s="42"/>
      <c r="C643" s="31"/>
      <c r="D643" s="31"/>
      <c r="E643" s="31"/>
      <c r="F643" s="31"/>
      <c r="G643" s="41"/>
      <c r="H643" s="31"/>
      <c r="I643" s="31"/>
      <c r="J643" s="31"/>
      <c r="K643" s="31"/>
      <c r="L643" s="31"/>
      <c r="M643" s="31"/>
    </row>
    <row r="644" spans="2:13" ht="14.45" customHeight="1">
      <c r="B644" s="42"/>
      <c r="C644" s="31"/>
      <c r="D644" s="31"/>
      <c r="E644" s="31"/>
      <c r="F644" s="31"/>
      <c r="G644" s="41"/>
      <c r="H644" s="31"/>
      <c r="I644" s="31"/>
      <c r="J644" s="31"/>
      <c r="K644" s="31"/>
      <c r="L644" s="31"/>
      <c r="M644" s="31"/>
    </row>
    <row r="645" spans="2:13" ht="14.45" customHeight="1">
      <c r="B645" s="42"/>
      <c r="C645" s="31"/>
      <c r="D645" s="31"/>
      <c r="E645" s="31"/>
      <c r="F645" s="31"/>
      <c r="G645" s="41"/>
      <c r="H645" s="31"/>
      <c r="I645" s="31"/>
      <c r="J645" s="31"/>
      <c r="K645" s="31"/>
      <c r="L645" s="31"/>
      <c r="M645" s="31"/>
    </row>
    <row r="646" spans="2:13" ht="14.45" customHeight="1">
      <c r="B646" s="42"/>
      <c r="C646" s="31"/>
      <c r="D646" s="31"/>
      <c r="E646" s="31"/>
      <c r="F646" s="31"/>
      <c r="G646" s="41"/>
      <c r="H646" s="31"/>
      <c r="I646" s="31"/>
      <c r="J646" s="31"/>
      <c r="K646" s="31"/>
      <c r="L646" s="31"/>
      <c r="M646" s="31"/>
    </row>
    <row r="647" spans="2:13" ht="14.45" customHeight="1">
      <c r="B647" s="42"/>
      <c r="C647" s="31"/>
      <c r="D647" s="31"/>
      <c r="E647" s="31"/>
      <c r="F647" s="31"/>
      <c r="G647" s="41"/>
      <c r="H647" s="31"/>
      <c r="I647" s="31"/>
      <c r="J647" s="31"/>
      <c r="K647" s="31"/>
      <c r="L647" s="31"/>
      <c r="M647" s="31"/>
    </row>
    <row r="648" spans="2:13" ht="14.45" customHeight="1">
      <c r="B648" s="42"/>
      <c r="C648" s="31"/>
      <c r="D648" s="31"/>
      <c r="E648" s="31"/>
      <c r="F648" s="31"/>
      <c r="G648" s="41"/>
      <c r="H648" s="31"/>
      <c r="I648" s="31"/>
      <c r="J648" s="31"/>
      <c r="K648" s="31"/>
      <c r="L648" s="31"/>
      <c r="M648" s="31"/>
    </row>
    <row r="649" spans="2:13" ht="14.45" customHeight="1">
      <c r="B649" s="42"/>
      <c r="C649" s="31"/>
      <c r="D649" s="31"/>
      <c r="E649" s="31"/>
      <c r="F649" s="31"/>
      <c r="G649" s="41"/>
      <c r="H649" s="31"/>
      <c r="I649" s="31"/>
      <c r="J649" s="31"/>
      <c r="K649" s="31"/>
      <c r="L649" s="31"/>
      <c r="M649" s="31"/>
    </row>
    <row r="650" spans="2:13" ht="14.45" customHeight="1">
      <c r="B650" s="42"/>
      <c r="C650" s="31"/>
      <c r="D650" s="31"/>
      <c r="E650" s="31"/>
      <c r="F650" s="31"/>
      <c r="G650" s="41"/>
      <c r="H650" s="31"/>
      <c r="I650" s="31"/>
      <c r="J650" s="31"/>
      <c r="K650" s="31"/>
      <c r="L650" s="31"/>
      <c r="M650" s="31"/>
    </row>
    <row r="651" spans="2:13" ht="14.45" customHeight="1">
      <c r="B651" s="42"/>
      <c r="C651" s="31"/>
      <c r="D651" s="31"/>
      <c r="E651" s="31"/>
      <c r="F651" s="31"/>
      <c r="G651" s="41"/>
      <c r="H651" s="31"/>
      <c r="I651" s="31"/>
      <c r="J651" s="31"/>
      <c r="K651" s="31"/>
      <c r="L651" s="31"/>
      <c r="M651" s="31"/>
    </row>
    <row r="652" spans="2:13" ht="14.45" customHeight="1">
      <c r="B652" s="42"/>
      <c r="C652" s="31"/>
      <c r="D652" s="31"/>
      <c r="E652" s="31"/>
      <c r="F652" s="31"/>
      <c r="G652" s="41"/>
      <c r="H652" s="31"/>
      <c r="I652" s="31"/>
      <c r="J652" s="31"/>
      <c r="K652" s="31"/>
      <c r="L652" s="31"/>
      <c r="M652" s="31"/>
    </row>
    <row r="653" spans="2:13" ht="14.45" customHeight="1">
      <c r="B653" s="42"/>
      <c r="C653" s="31"/>
      <c r="D653" s="31"/>
      <c r="E653" s="31"/>
      <c r="F653" s="31"/>
      <c r="G653" s="41"/>
      <c r="H653" s="31"/>
      <c r="I653" s="31"/>
      <c r="J653" s="31"/>
      <c r="K653" s="31"/>
      <c r="L653" s="31"/>
      <c r="M653" s="31"/>
    </row>
    <row r="654" spans="2:13" ht="14.45" customHeight="1">
      <c r="B654" s="42"/>
      <c r="C654" s="31"/>
      <c r="D654" s="31"/>
      <c r="E654" s="31"/>
      <c r="F654" s="31"/>
      <c r="G654" s="41"/>
      <c r="H654" s="31"/>
      <c r="I654" s="31"/>
      <c r="J654" s="31"/>
      <c r="K654" s="31"/>
      <c r="L654" s="31"/>
      <c r="M654" s="31"/>
    </row>
    <row r="655" spans="2:13" ht="14.45" customHeight="1">
      <c r="B655" s="42"/>
      <c r="C655" s="31"/>
      <c r="D655" s="31"/>
      <c r="E655" s="31"/>
      <c r="F655" s="31"/>
      <c r="G655" s="41"/>
      <c r="H655" s="31"/>
      <c r="I655" s="31"/>
      <c r="J655" s="31"/>
      <c r="K655" s="31"/>
      <c r="L655" s="31"/>
      <c r="M655" s="31"/>
    </row>
    <row r="656" spans="2:13" ht="14.45" customHeight="1">
      <c r="B656" s="42"/>
      <c r="C656" s="31"/>
      <c r="D656" s="31"/>
      <c r="E656" s="31"/>
      <c r="F656" s="31"/>
      <c r="G656" s="41"/>
      <c r="H656" s="31"/>
      <c r="I656" s="31"/>
      <c r="J656" s="31"/>
      <c r="K656" s="31"/>
      <c r="L656" s="31"/>
      <c r="M656" s="31"/>
    </row>
    <row r="657" spans="2:13" ht="14.45" customHeight="1">
      <c r="B657" s="42"/>
      <c r="C657" s="31"/>
      <c r="D657" s="31"/>
      <c r="E657" s="31"/>
      <c r="F657" s="31"/>
      <c r="G657" s="41"/>
      <c r="H657" s="31"/>
      <c r="I657" s="31"/>
      <c r="J657" s="31"/>
      <c r="K657" s="31"/>
      <c r="L657" s="31"/>
      <c r="M657" s="31"/>
    </row>
    <row r="658" spans="2:13" ht="14.45" customHeight="1">
      <c r="B658" s="42"/>
      <c r="C658" s="31"/>
      <c r="D658" s="31"/>
      <c r="E658" s="31"/>
      <c r="F658" s="31"/>
      <c r="G658" s="41"/>
      <c r="H658" s="31"/>
      <c r="I658" s="31"/>
      <c r="J658" s="31"/>
      <c r="K658" s="31"/>
      <c r="L658" s="31"/>
      <c r="M658" s="31"/>
    </row>
    <row r="659" spans="2:13" ht="14.45" customHeight="1">
      <c r="B659" s="42"/>
      <c r="C659" s="31"/>
      <c r="D659" s="31"/>
      <c r="E659" s="31"/>
      <c r="F659" s="31"/>
      <c r="G659" s="41"/>
      <c r="H659" s="31"/>
      <c r="I659" s="31"/>
      <c r="J659" s="31"/>
      <c r="K659" s="31"/>
      <c r="L659" s="31"/>
      <c r="M659" s="31"/>
    </row>
    <row r="660" spans="2:13" ht="14.45" customHeight="1">
      <c r="B660" s="42"/>
      <c r="C660" s="31"/>
      <c r="D660" s="31"/>
      <c r="E660" s="31"/>
      <c r="F660" s="31"/>
      <c r="G660" s="41"/>
      <c r="H660" s="31"/>
      <c r="I660" s="31"/>
      <c r="J660" s="31"/>
      <c r="K660" s="31"/>
      <c r="L660" s="31"/>
      <c r="M660" s="31"/>
    </row>
    <row r="661" spans="2:13" ht="14.45" customHeight="1">
      <c r="B661" s="42"/>
      <c r="C661" s="31"/>
      <c r="D661" s="31"/>
      <c r="E661" s="31"/>
      <c r="F661" s="31"/>
      <c r="G661" s="41"/>
      <c r="H661" s="31"/>
      <c r="I661" s="31"/>
      <c r="J661" s="31"/>
      <c r="K661" s="31"/>
      <c r="L661" s="31"/>
      <c r="M661" s="31"/>
    </row>
    <row r="662" spans="2:13" ht="14.45" customHeight="1">
      <c r="B662" s="42"/>
      <c r="C662" s="31"/>
      <c r="D662" s="31"/>
      <c r="E662" s="31"/>
      <c r="F662" s="31"/>
      <c r="G662" s="41"/>
      <c r="H662" s="31"/>
      <c r="I662" s="31"/>
      <c r="J662" s="31"/>
      <c r="K662" s="31"/>
      <c r="L662" s="31"/>
      <c r="M662" s="31"/>
    </row>
    <row r="663" spans="2:13" ht="14.45" customHeight="1">
      <c r="B663" s="42"/>
      <c r="C663" s="31"/>
      <c r="D663" s="31"/>
      <c r="E663" s="31"/>
      <c r="F663" s="31"/>
      <c r="G663" s="41"/>
      <c r="H663" s="31"/>
      <c r="I663" s="31"/>
      <c r="J663" s="31"/>
      <c r="K663" s="31"/>
      <c r="L663" s="31"/>
      <c r="M663" s="31"/>
    </row>
    <row r="664" spans="2:13" ht="14.45" customHeight="1">
      <c r="B664" s="42"/>
      <c r="C664" s="31"/>
      <c r="D664" s="31"/>
      <c r="E664" s="31"/>
      <c r="F664" s="31"/>
      <c r="G664" s="41"/>
      <c r="H664" s="31"/>
      <c r="I664" s="31"/>
      <c r="J664" s="31"/>
      <c r="K664" s="31"/>
      <c r="L664" s="31"/>
      <c r="M664" s="31"/>
    </row>
    <row r="665" spans="2:13" ht="14.45" customHeight="1">
      <c r="B665" s="42"/>
      <c r="C665" s="31"/>
      <c r="D665" s="31"/>
      <c r="E665" s="31"/>
      <c r="F665" s="31"/>
      <c r="G665" s="41"/>
      <c r="H665" s="31"/>
      <c r="I665" s="31"/>
      <c r="J665" s="31"/>
      <c r="K665" s="31"/>
      <c r="L665" s="31"/>
      <c r="M665" s="31"/>
    </row>
    <row r="666" spans="2:13" ht="14.45" customHeight="1">
      <c r="B666" s="42"/>
      <c r="C666" s="31"/>
      <c r="D666" s="31"/>
      <c r="E666" s="31"/>
      <c r="F666" s="31"/>
      <c r="G666" s="41"/>
      <c r="H666" s="31"/>
      <c r="I666" s="31"/>
      <c r="J666" s="31"/>
      <c r="K666" s="31"/>
      <c r="L666" s="31"/>
      <c r="M666" s="31"/>
    </row>
    <row r="667" spans="2:13" ht="14.45" customHeight="1">
      <c r="B667" s="42"/>
      <c r="C667" s="31"/>
      <c r="D667" s="31"/>
      <c r="E667" s="31"/>
      <c r="F667" s="31"/>
      <c r="G667" s="41"/>
      <c r="H667" s="31"/>
      <c r="I667" s="31"/>
      <c r="J667" s="31"/>
      <c r="K667" s="31"/>
      <c r="L667" s="31"/>
      <c r="M667" s="31"/>
    </row>
    <row r="668" spans="2:13" ht="14.45" customHeight="1">
      <c r="B668" s="42"/>
      <c r="C668" s="31"/>
      <c r="D668" s="31"/>
      <c r="E668" s="31"/>
      <c r="F668" s="31"/>
      <c r="G668" s="41"/>
      <c r="H668" s="31"/>
      <c r="I668" s="31"/>
      <c r="J668" s="31"/>
      <c r="K668" s="31"/>
      <c r="L668" s="31"/>
      <c r="M668" s="31"/>
    </row>
    <row r="669" spans="2:13" ht="14.45" customHeight="1">
      <c r="B669" s="42"/>
      <c r="C669" s="31"/>
      <c r="D669" s="31"/>
      <c r="E669" s="31"/>
      <c r="F669" s="31"/>
      <c r="G669" s="41"/>
      <c r="H669" s="31"/>
      <c r="I669" s="31"/>
      <c r="J669" s="31"/>
      <c r="K669" s="31"/>
      <c r="L669" s="31"/>
      <c r="M669" s="31"/>
    </row>
    <row r="670" spans="2:13" ht="14.45" customHeight="1">
      <c r="B670" s="42"/>
      <c r="C670" s="31"/>
      <c r="D670" s="31"/>
      <c r="E670" s="31"/>
      <c r="F670" s="31"/>
      <c r="G670" s="41"/>
      <c r="H670" s="31"/>
      <c r="I670" s="31"/>
      <c r="J670" s="31"/>
      <c r="K670" s="31"/>
      <c r="L670" s="31"/>
      <c r="M670" s="31"/>
    </row>
    <row r="671" spans="2:13" ht="14.45" customHeight="1">
      <c r="B671" s="42"/>
      <c r="C671" s="31"/>
      <c r="D671" s="31"/>
      <c r="E671" s="31"/>
      <c r="F671" s="31"/>
      <c r="G671" s="41"/>
      <c r="H671" s="31"/>
      <c r="I671" s="31"/>
      <c r="J671" s="31"/>
      <c r="K671" s="31"/>
      <c r="L671" s="31"/>
      <c r="M671" s="31"/>
    </row>
    <row r="672" spans="2:13" ht="14.45" customHeight="1">
      <c r="B672" s="42"/>
      <c r="C672" s="31"/>
      <c r="D672" s="31"/>
      <c r="E672" s="31"/>
      <c r="F672" s="31"/>
      <c r="G672" s="41"/>
      <c r="H672" s="31"/>
      <c r="I672" s="31"/>
      <c r="J672" s="31"/>
      <c r="K672" s="31"/>
      <c r="L672" s="31"/>
      <c r="M672" s="31"/>
    </row>
    <row r="673" spans="2:13" ht="14.45" customHeight="1">
      <c r="B673" s="42"/>
      <c r="C673" s="31"/>
      <c r="D673" s="31"/>
      <c r="E673" s="31"/>
      <c r="F673" s="31"/>
      <c r="G673" s="41"/>
      <c r="H673" s="31"/>
      <c r="I673" s="31"/>
      <c r="J673" s="31"/>
      <c r="K673" s="31"/>
      <c r="L673" s="31"/>
      <c r="M673" s="31"/>
    </row>
    <row r="674" spans="2:13" ht="14.45" customHeight="1">
      <c r="B674" s="42"/>
      <c r="C674" s="31"/>
      <c r="D674" s="31"/>
      <c r="E674" s="31"/>
      <c r="F674" s="31"/>
      <c r="G674" s="41"/>
      <c r="H674" s="31"/>
      <c r="I674" s="31"/>
      <c r="J674" s="31"/>
      <c r="K674" s="31"/>
      <c r="L674" s="31"/>
      <c r="M674" s="31"/>
    </row>
    <row r="675" spans="2:13" ht="14.45" customHeight="1">
      <c r="B675" s="42"/>
      <c r="C675" s="31"/>
      <c r="D675" s="31"/>
      <c r="E675" s="31"/>
      <c r="F675" s="31"/>
      <c r="G675" s="41"/>
      <c r="H675" s="31"/>
      <c r="I675" s="31"/>
      <c r="J675" s="31"/>
      <c r="K675" s="31"/>
      <c r="L675" s="31"/>
      <c r="M675" s="31"/>
    </row>
    <row r="676" spans="2:13" ht="14.45" customHeight="1">
      <c r="B676" s="42"/>
      <c r="C676" s="31"/>
      <c r="D676" s="31"/>
      <c r="E676" s="31"/>
      <c r="F676" s="31"/>
      <c r="G676" s="41"/>
      <c r="H676" s="31"/>
      <c r="I676" s="31"/>
      <c r="J676" s="31"/>
      <c r="K676" s="31"/>
      <c r="L676" s="31"/>
      <c r="M676" s="31"/>
    </row>
    <row r="677" spans="2:13" ht="14.45" customHeight="1">
      <c r="B677" s="42"/>
      <c r="C677" s="31"/>
      <c r="D677" s="31"/>
      <c r="E677" s="31"/>
      <c r="F677" s="31"/>
      <c r="G677" s="41"/>
      <c r="H677" s="31"/>
      <c r="I677" s="31"/>
      <c r="J677" s="31"/>
      <c r="K677" s="31"/>
      <c r="L677" s="31"/>
      <c r="M677" s="31"/>
    </row>
    <row r="678" spans="2:13" ht="14.45" customHeight="1">
      <c r="B678" s="42"/>
      <c r="C678" s="31"/>
      <c r="D678" s="31"/>
      <c r="E678" s="31"/>
      <c r="F678" s="31"/>
      <c r="G678" s="41"/>
      <c r="H678" s="31"/>
      <c r="I678" s="31"/>
      <c r="J678" s="31"/>
      <c r="K678" s="31"/>
      <c r="L678" s="31"/>
      <c r="M678" s="31"/>
    </row>
    <row r="679" spans="2:13" ht="14.45" customHeight="1">
      <c r="B679" s="42"/>
      <c r="C679" s="31"/>
      <c r="D679" s="31"/>
      <c r="E679" s="31"/>
      <c r="F679" s="31"/>
      <c r="G679" s="41"/>
      <c r="H679" s="31"/>
      <c r="I679" s="31"/>
      <c r="J679" s="31"/>
      <c r="K679" s="31"/>
      <c r="L679" s="31"/>
      <c r="M679" s="31"/>
    </row>
    <row r="680" spans="2:13" ht="14.45" customHeight="1">
      <c r="B680" s="42"/>
      <c r="C680" s="31"/>
      <c r="D680" s="31"/>
      <c r="E680" s="31"/>
      <c r="F680" s="31"/>
      <c r="G680" s="41"/>
      <c r="H680" s="31"/>
      <c r="I680" s="31"/>
      <c r="J680" s="31"/>
      <c r="K680" s="31"/>
      <c r="L680" s="31"/>
      <c r="M680" s="31"/>
    </row>
    <row r="681" spans="2:13" ht="14.45" customHeight="1">
      <c r="B681" s="42"/>
      <c r="C681" s="31"/>
      <c r="D681" s="31"/>
      <c r="E681" s="31"/>
      <c r="F681" s="31"/>
      <c r="G681" s="41"/>
      <c r="H681" s="31"/>
      <c r="I681" s="31"/>
      <c r="J681" s="31"/>
      <c r="K681" s="31"/>
      <c r="L681" s="31"/>
      <c r="M681" s="31"/>
    </row>
    <row r="682" spans="2:13" ht="14.45" customHeight="1">
      <c r="B682" s="42"/>
      <c r="C682" s="31"/>
      <c r="D682" s="31"/>
      <c r="E682" s="31"/>
      <c r="F682" s="31"/>
      <c r="G682" s="41"/>
      <c r="H682" s="31"/>
      <c r="I682" s="31"/>
      <c r="J682" s="31"/>
      <c r="K682" s="31"/>
      <c r="L682" s="31"/>
      <c r="M682" s="31"/>
    </row>
    <row r="683" spans="2:13" ht="14.45" customHeight="1">
      <c r="B683" s="42"/>
      <c r="C683" s="31"/>
      <c r="D683" s="31"/>
      <c r="E683" s="31"/>
      <c r="F683" s="31"/>
      <c r="G683" s="41"/>
      <c r="H683" s="31"/>
      <c r="I683" s="31"/>
      <c r="J683" s="31"/>
      <c r="K683" s="31"/>
      <c r="L683" s="31"/>
      <c r="M683" s="31"/>
    </row>
    <row r="684" spans="2:13" ht="14.45" customHeight="1">
      <c r="B684" s="42"/>
      <c r="C684" s="31"/>
      <c r="D684" s="31"/>
      <c r="E684" s="31"/>
      <c r="F684" s="31"/>
      <c r="G684" s="41"/>
      <c r="H684" s="31"/>
      <c r="I684" s="31"/>
      <c r="J684" s="31"/>
      <c r="K684" s="31"/>
      <c r="L684" s="31"/>
      <c r="M684" s="31"/>
    </row>
    <row r="685" spans="2:13" ht="14.45" customHeight="1">
      <c r="B685" s="42"/>
      <c r="C685" s="31"/>
      <c r="D685" s="31"/>
      <c r="E685" s="31"/>
      <c r="F685" s="31"/>
      <c r="G685" s="41"/>
      <c r="H685" s="31"/>
      <c r="I685" s="31"/>
      <c r="J685" s="31"/>
      <c r="K685" s="31"/>
      <c r="L685" s="31"/>
      <c r="M685" s="31"/>
    </row>
    <row r="686" spans="2:13" ht="14.45" customHeight="1">
      <c r="B686" s="42"/>
      <c r="C686" s="31"/>
      <c r="D686" s="31"/>
      <c r="E686" s="31"/>
      <c r="F686" s="31"/>
      <c r="G686" s="41"/>
      <c r="H686" s="31"/>
      <c r="I686" s="31"/>
      <c r="J686" s="31"/>
      <c r="K686" s="31"/>
      <c r="L686" s="31"/>
      <c r="M686" s="31"/>
    </row>
    <row r="687" spans="2:13" ht="14.45" customHeight="1">
      <c r="B687" s="42"/>
      <c r="C687" s="31"/>
      <c r="D687" s="31"/>
      <c r="E687" s="31"/>
      <c r="F687" s="31"/>
      <c r="G687" s="41"/>
      <c r="H687" s="31"/>
      <c r="I687" s="31"/>
      <c r="J687" s="31"/>
      <c r="K687" s="31"/>
      <c r="L687" s="31"/>
      <c r="M687" s="31"/>
    </row>
    <row r="688" spans="2:13" ht="14.45" customHeight="1">
      <c r="B688" s="42"/>
      <c r="C688" s="31"/>
      <c r="D688" s="31"/>
      <c r="E688" s="31"/>
      <c r="F688" s="31"/>
      <c r="G688" s="41"/>
      <c r="H688" s="31"/>
      <c r="I688" s="31"/>
      <c r="J688" s="31"/>
      <c r="K688" s="31"/>
      <c r="L688" s="31"/>
      <c r="M688" s="31"/>
    </row>
    <row r="689" spans="2:13" ht="14.45" customHeight="1">
      <c r="B689" s="42"/>
      <c r="C689" s="31"/>
      <c r="D689" s="31"/>
      <c r="E689" s="31"/>
      <c r="F689" s="31"/>
      <c r="G689" s="41"/>
      <c r="H689" s="31"/>
      <c r="I689" s="31"/>
      <c r="J689" s="31"/>
      <c r="K689" s="31"/>
      <c r="L689" s="31"/>
      <c r="M689" s="31"/>
    </row>
    <row r="690" spans="2:13" ht="14.45" customHeight="1">
      <c r="B690" s="42"/>
      <c r="C690" s="31"/>
      <c r="D690" s="31"/>
      <c r="E690" s="31"/>
      <c r="F690" s="31"/>
      <c r="G690" s="41"/>
      <c r="H690" s="31"/>
      <c r="I690" s="31"/>
      <c r="J690" s="31"/>
      <c r="K690" s="31"/>
      <c r="L690" s="31"/>
      <c r="M690" s="31"/>
    </row>
    <row r="691" spans="2:13" ht="14.45" customHeight="1">
      <c r="B691" s="42"/>
      <c r="C691" s="31"/>
      <c r="D691" s="31"/>
      <c r="E691" s="31"/>
      <c r="F691" s="31"/>
      <c r="G691" s="41"/>
      <c r="H691" s="31"/>
      <c r="I691" s="31"/>
      <c r="J691" s="31"/>
      <c r="K691" s="31"/>
      <c r="L691" s="31"/>
      <c r="M691" s="31"/>
    </row>
    <row r="692" spans="2:13" ht="14.45" customHeight="1">
      <c r="B692" s="42"/>
      <c r="C692" s="31"/>
      <c r="D692" s="31"/>
      <c r="E692" s="31"/>
      <c r="F692" s="31"/>
      <c r="G692" s="41"/>
      <c r="H692" s="31"/>
      <c r="I692" s="31"/>
      <c r="J692" s="31"/>
      <c r="K692" s="31"/>
      <c r="L692" s="31"/>
      <c r="M692" s="31"/>
    </row>
    <row r="693" spans="2:13" ht="14.45" customHeight="1">
      <c r="B693" s="42"/>
      <c r="C693" s="31"/>
      <c r="D693" s="31"/>
      <c r="E693" s="31"/>
      <c r="F693" s="31"/>
      <c r="G693" s="41"/>
      <c r="H693" s="31"/>
      <c r="I693" s="31"/>
      <c r="J693" s="31"/>
      <c r="K693" s="31"/>
      <c r="L693" s="31"/>
      <c r="M693" s="31"/>
    </row>
    <row r="694" spans="2:13" ht="14.45" customHeight="1">
      <c r="B694" s="42"/>
      <c r="C694" s="31"/>
      <c r="D694" s="31"/>
      <c r="E694" s="31"/>
      <c r="F694" s="31"/>
      <c r="G694" s="41"/>
      <c r="H694" s="31"/>
      <c r="I694" s="31"/>
      <c r="J694" s="31"/>
      <c r="K694" s="31"/>
      <c r="L694" s="31"/>
      <c r="M694" s="31"/>
    </row>
    <row r="695" spans="2:13" ht="14.45" customHeight="1">
      <c r="B695" s="42"/>
      <c r="C695" s="31"/>
      <c r="D695" s="31"/>
      <c r="E695" s="31"/>
      <c r="F695" s="31"/>
      <c r="G695" s="41"/>
      <c r="H695" s="31"/>
      <c r="I695" s="31"/>
      <c r="J695" s="31"/>
      <c r="K695" s="31"/>
      <c r="L695" s="31"/>
      <c r="M695" s="31"/>
    </row>
    <row r="696" spans="2:13" ht="14.45" customHeight="1">
      <c r="B696" s="42"/>
      <c r="C696" s="31"/>
      <c r="D696" s="31"/>
      <c r="E696" s="31"/>
      <c r="F696" s="31"/>
      <c r="G696" s="41"/>
      <c r="H696" s="31"/>
      <c r="I696" s="31"/>
      <c r="J696" s="31"/>
      <c r="K696" s="31"/>
      <c r="L696" s="31"/>
      <c r="M696" s="31"/>
    </row>
    <row r="697" spans="2:13" ht="14.45" customHeight="1">
      <c r="B697" s="42"/>
      <c r="C697" s="31"/>
      <c r="D697" s="31"/>
      <c r="E697" s="31"/>
      <c r="F697" s="31"/>
      <c r="G697" s="41"/>
      <c r="H697" s="31"/>
      <c r="I697" s="31"/>
      <c r="J697" s="31"/>
      <c r="K697" s="31"/>
      <c r="L697" s="31"/>
      <c r="M697" s="31"/>
    </row>
    <row r="698" spans="2:13" ht="14.45" customHeight="1">
      <c r="B698" s="42"/>
      <c r="C698" s="31"/>
      <c r="D698" s="31"/>
      <c r="E698" s="31"/>
      <c r="F698" s="31"/>
      <c r="G698" s="41"/>
      <c r="H698" s="31"/>
      <c r="I698" s="31"/>
      <c r="J698" s="31"/>
      <c r="K698" s="31"/>
      <c r="L698" s="31"/>
      <c r="M698" s="31"/>
    </row>
    <row r="699" spans="2:13" ht="14.45" customHeight="1">
      <c r="B699" s="42"/>
      <c r="C699" s="31"/>
      <c r="D699" s="31"/>
      <c r="E699" s="31"/>
      <c r="F699" s="31"/>
      <c r="G699" s="41"/>
      <c r="H699" s="31"/>
      <c r="I699" s="31"/>
      <c r="J699" s="31"/>
      <c r="K699" s="31"/>
      <c r="L699" s="31"/>
      <c r="M699" s="31"/>
    </row>
    <row r="700" spans="2:13" ht="14.45" customHeight="1">
      <c r="B700" s="42"/>
      <c r="C700" s="31"/>
      <c r="D700" s="31"/>
      <c r="E700" s="31"/>
      <c r="F700" s="31"/>
      <c r="G700" s="41"/>
      <c r="H700" s="31"/>
      <c r="I700" s="31"/>
      <c r="J700" s="31"/>
      <c r="K700" s="31"/>
      <c r="L700" s="31"/>
      <c r="M700" s="31"/>
    </row>
    <row r="701" spans="2:13" ht="14.45" customHeight="1">
      <c r="B701" s="42"/>
      <c r="C701" s="31"/>
      <c r="D701" s="31"/>
      <c r="E701" s="31"/>
      <c r="F701" s="31"/>
      <c r="G701" s="41"/>
      <c r="H701" s="31"/>
      <c r="I701" s="31"/>
      <c r="J701" s="31"/>
      <c r="K701" s="31"/>
      <c r="L701" s="31"/>
      <c r="M701" s="31"/>
    </row>
    <row r="702" spans="2:13" ht="14.45" customHeight="1">
      <c r="B702" s="42"/>
      <c r="C702" s="31"/>
      <c r="D702" s="31"/>
      <c r="E702" s="31"/>
      <c r="F702" s="31"/>
      <c r="G702" s="41"/>
      <c r="H702" s="31"/>
      <c r="I702" s="31"/>
      <c r="J702" s="31"/>
      <c r="K702" s="31"/>
      <c r="L702" s="31"/>
      <c r="M702" s="31"/>
    </row>
    <row r="703" spans="2:13" ht="14.45" customHeight="1">
      <c r="B703" s="42"/>
      <c r="C703" s="31"/>
      <c r="D703" s="31"/>
      <c r="E703" s="31"/>
      <c r="F703" s="31"/>
      <c r="G703" s="41"/>
      <c r="H703" s="31"/>
      <c r="I703" s="31"/>
      <c r="J703" s="31"/>
      <c r="K703" s="31"/>
      <c r="L703" s="31"/>
      <c r="M703" s="31"/>
    </row>
    <row r="704" spans="2:13" ht="14.45" customHeight="1">
      <c r="B704" s="42"/>
      <c r="C704" s="31"/>
      <c r="D704" s="31"/>
      <c r="E704" s="31"/>
      <c r="F704" s="31"/>
      <c r="G704" s="41"/>
      <c r="H704" s="31"/>
      <c r="I704" s="31"/>
      <c r="J704" s="31"/>
      <c r="K704" s="31"/>
      <c r="L704" s="31"/>
      <c r="M704" s="31"/>
    </row>
    <row r="705" spans="2:13" ht="14.45" customHeight="1">
      <c r="B705" s="42"/>
      <c r="C705" s="31"/>
      <c r="D705" s="31"/>
      <c r="E705" s="31"/>
      <c r="F705" s="31"/>
      <c r="G705" s="41"/>
      <c r="H705" s="31"/>
      <c r="I705" s="31"/>
      <c r="J705" s="31"/>
      <c r="K705" s="31"/>
      <c r="L705" s="31"/>
      <c r="M705" s="31"/>
    </row>
    <row r="706" spans="2:13" ht="14.45" customHeight="1">
      <c r="B706" s="42"/>
      <c r="C706" s="31"/>
      <c r="D706" s="31"/>
      <c r="E706" s="31"/>
      <c r="F706" s="31"/>
      <c r="G706" s="41"/>
      <c r="H706" s="31"/>
      <c r="I706" s="31"/>
      <c r="J706" s="31"/>
      <c r="K706" s="31"/>
      <c r="L706" s="31"/>
      <c r="M706" s="31"/>
    </row>
    <row r="707" spans="2:13" ht="14.45" customHeight="1">
      <c r="B707" s="42"/>
      <c r="C707" s="31"/>
      <c r="D707" s="31"/>
      <c r="E707" s="31"/>
      <c r="F707" s="31"/>
      <c r="G707" s="41"/>
      <c r="H707" s="31"/>
      <c r="I707" s="31"/>
      <c r="J707" s="31"/>
      <c r="K707" s="31"/>
      <c r="L707" s="31"/>
      <c r="M707" s="31"/>
    </row>
    <row r="708" spans="2:13" ht="14.45" customHeight="1">
      <c r="B708" s="42"/>
      <c r="C708" s="31"/>
      <c r="D708" s="31"/>
      <c r="E708" s="31"/>
      <c r="F708" s="31"/>
      <c r="G708" s="41"/>
      <c r="H708" s="31"/>
      <c r="I708" s="31"/>
      <c r="J708" s="31"/>
      <c r="K708" s="31"/>
      <c r="L708" s="31"/>
      <c r="M708" s="31"/>
    </row>
    <row r="709" spans="2:13" ht="14.45" customHeight="1">
      <c r="B709" s="42"/>
      <c r="C709" s="31"/>
      <c r="D709" s="31"/>
      <c r="E709" s="31"/>
      <c r="F709" s="31"/>
      <c r="G709" s="41"/>
      <c r="H709" s="31"/>
      <c r="I709" s="31"/>
      <c r="J709" s="31"/>
      <c r="K709" s="31"/>
      <c r="L709" s="31"/>
      <c r="M709" s="31"/>
    </row>
    <row r="710" spans="2:13" ht="14.45" customHeight="1">
      <c r="B710" s="42"/>
      <c r="C710" s="31"/>
      <c r="D710" s="31"/>
      <c r="E710" s="31"/>
      <c r="F710" s="31"/>
      <c r="G710" s="41"/>
      <c r="H710" s="31"/>
      <c r="I710" s="31"/>
      <c r="J710" s="31"/>
      <c r="K710" s="31"/>
      <c r="L710" s="31"/>
      <c r="M710" s="31"/>
    </row>
    <row r="711" spans="2:13" ht="14.45" customHeight="1">
      <c r="B711" s="42"/>
      <c r="C711" s="31"/>
      <c r="D711" s="31"/>
      <c r="E711" s="31"/>
      <c r="F711" s="31"/>
      <c r="G711" s="41"/>
      <c r="H711" s="31"/>
      <c r="I711" s="31"/>
      <c r="J711" s="31"/>
      <c r="K711" s="31"/>
      <c r="L711" s="31"/>
      <c r="M711" s="31"/>
    </row>
    <row r="712" spans="2:13" ht="14.45" customHeight="1">
      <c r="B712" s="42"/>
      <c r="C712" s="31"/>
      <c r="D712" s="31"/>
      <c r="E712" s="31"/>
      <c r="F712" s="31"/>
      <c r="G712" s="41"/>
      <c r="H712" s="31"/>
      <c r="I712" s="31"/>
      <c r="J712" s="31"/>
      <c r="K712" s="31"/>
      <c r="L712" s="31"/>
      <c r="M712" s="31"/>
    </row>
    <row r="713" spans="2:13" ht="14.45" customHeight="1">
      <c r="B713" s="42"/>
      <c r="C713" s="31"/>
      <c r="D713" s="31"/>
      <c r="E713" s="31"/>
      <c r="F713" s="31"/>
      <c r="G713" s="41"/>
      <c r="H713" s="31"/>
      <c r="I713" s="31"/>
      <c r="J713" s="31"/>
      <c r="K713" s="31"/>
      <c r="L713" s="31"/>
      <c r="M713" s="31"/>
    </row>
    <row r="714" spans="2:13" ht="14.45" customHeight="1">
      <c r="B714" s="42"/>
      <c r="C714" s="31"/>
      <c r="D714" s="31"/>
      <c r="E714" s="31"/>
      <c r="F714" s="31"/>
      <c r="G714" s="41"/>
      <c r="H714" s="31"/>
      <c r="I714" s="31"/>
      <c r="J714" s="31"/>
      <c r="K714" s="31"/>
      <c r="L714" s="31"/>
      <c r="M714" s="31"/>
    </row>
    <row r="715" spans="2:13" ht="14.45" customHeight="1">
      <c r="B715" s="42"/>
      <c r="C715" s="31"/>
      <c r="D715" s="31"/>
      <c r="E715" s="31"/>
      <c r="F715" s="31"/>
      <c r="G715" s="41"/>
      <c r="H715" s="31"/>
      <c r="I715" s="31"/>
      <c r="J715" s="31"/>
      <c r="K715" s="31"/>
      <c r="L715" s="31"/>
      <c r="M715" s="31"/>
    </row>
    <row r="716" spans="2:13" ht="14.45" customHeight="1">
      <c r="B716" s="42"/>
      <c r="C716" s="31"/>
      <c r="D716" s="31"/>
      <c r="E716" s="31"/>
      <c r="F716" s="31"/>
      <c r="G716" s="41"/>
      <c r="H716" s="31"/>
      <c r="I716" s="31"/>
      <c r="J716" s="31"/>
      <c r="K716" s="31"/>
      <c r="L716" s="31"/>
      <c r="M716" s="31"/>
    </row>
    <row r="717" spans="2:13" ht="14.45" customHeight="1">
      <c r="B717" s="42"/>
      <c r="C717" s="31"/>
      <c r="D717" s="31"/>
      <c r="E717" s="31"/>
      <c r="F717" s="31"/>
      <c r="G717" s="41"/>
      <c r="H717" s="31"/>
      <c r="I717" s="31"/>
      <c r="J717" s="31"/>
      <c r="K717" s="31"/>
      <c r="L717" s="31"/>
      <c r="M717" s="31"/>
    </row>
    <row r="718" spans="2:13" ht="14.45" customHeight="1">
      <c r="B718" s="42"/>
      <c r="C718" s="31"/>
      <c r="D718" s="31"/>
      <c r="E718" s="31"/>
      <c r="F718" s="31"/>
      <c r="G718" s="41"/>
      <c r="H718" s="31"/>
      <c r="I718" s="31"/>
      <c r="J718" s="31"/>
      <c r="K718" s="31"/>
      <c r="L718" s="31"/>
      <c r="M718" s="31"/>
    </row>
    <row r="719" spans="2:13" ht="14.45" customHeight="1">
      <c r="B719" s="42"/>
      <c r="C719" s="31"/>
      <c r="D719" s="31"/>
      <c r="E719" s="31"/>
      <c r="F719" s="31"/>
      <c r="G719" s="41"/>
      <c r="H719" s="31"/>
      <c r="I719" s="31"/>
      <c r="J719" s="31"/>
      <c r="K719" s="31"/>
      <c r="L719" s="31"/>
      <c r="M719" s="31"/>
    </row>
    <row r="720" spans="2:13" ht="14.45" customHeight="1">
      <c r="B720" s="42"/>
      <c r="C720" s="31"/>
      <c r="D720" s="31"/>
      <c r="E720" s="31"/>
      <c r="F720" s="31"/>
      <c r="G720" s="41"/>
      <c r="H720" s="31"/>
      <c r="I720" s="31"/>
      <c r="J720" s="31"/>
      <c r="K720" s="31"/>
      <c r="L720" s="31"/>
      <c r="M720" s="31"/>
    </row>
    <row r="721" spans="2:13" ht="14.45" customHeight="1">
      <c r="B721" s="42"/>
      <c r="C721" s="31"/>
      <c r="D721" s="31"/>
      <c r="E721" s="31"/>
      <c r="F721" s="31"/>
      <c r="G721" s="41"/>
      <c r="H721" s="31"/>
      <c r="I721" s="31"/>
      <c r="J721" s="31"/>
      <c r="K721" s="31"/>
      <c r="L721" s="31"/>
      <c r="M721" s="31"/>
    </row>
    <row r="722" spans="2:13" ht="14.45" customHeight="1">
      <c r="B722" s="42"/>
      <c r="C722" s="31"/>
      <c r="D722" s="31"/>
      <c r="E722" s="31"/>
      <c r="F722" s="31"/>
      <c r="G722" s="41"/>
      <c r="H722" s="31"/>
      <c r="I722" s="31"/>
      <c r="J722" s="31"/>
      <c r="K722" s="31"/>
      <c r="L722" s="31"/>
      <c r="M722" s="31"/>
    </row>
    <row r="723" spans="2:13" ht="14.45" customHeight="1">
      <c r="B723" s="42"/>
      <c r="C723" s="31"/>
      <c r="D723" s="31"/>
      <c r="E723" s="31"/>
      <c r="F723" s="31"/>
      <c r="G723" s="41"/>
      <c r="H723" s="31"/>
      <c r="I723" s="31"/>
      <c r="J723" s="31"/>
      <c r="K723" s="31"/>
      <c r="L723" s="31"/>
      <c r="M723" s="31"/>
    </row>
    <row r="724" spans="2:13" ht="14.45" customHeight="1">
      <c r="B724" s="42"/>
      <c r="C724" s="31"/>
      <c r="D724" s="31"/>
      <c r="E724" s="31"/>
      <c r="F724" s="31"/>
      <c r="G724" s="41"/>
      <c r="H724" s="31"/>
      <c r="I724" s="31"/>
      <c r="J724" s="31"/>
      <c r="K724" s="31"/>
      <c r="L724" s="31"/>
      <c r="M724" s="31"/>
    </row>
    <row r="725" spans="2:13" ht="14.45" customHeight="1">
      <c r="B725" s="42"/>
      <c r="C725" s="31"/>
      <c r="D725" s="31"/>
      <c r="E725" s="31"/>
      <c r="F725" s="31"/>
      <c r="G725" s="41"/>
      <c r="H725" s="31"/>
      <c r="I725" s="31"/>
      <c r="J725" s="31"/>
      <c r="K725" s="31"/>
      <c r="L725" s="31"/>
      <c r="M725" s="31"/>
    </row>
    <row r="726" spans="2:13" ht="14.45" customHeight="1">
      <c r="B726" s="42"/>
      <c r="C726" s="31"/>
      <c r="D726" s="31"/>
      <c r="E726" s="31"/>
      <c r="F726" s="31"/>
      <c r="G726" s="41"/>
      <c r="H726" s="31"/>
      <c r="I726" s="31"/>
      <c r="J726" s="31"/>
      <c r="K726" s="31"/>
      <c r="L726" s="31"/>
      <c r="M726" s="31"/>
    </row>
    <row r="727" spans="2:13" ht="14.45" customHeight="1">
      <c r="B727" s="42"/>
      <c r="C727" s="31"/>
      <c r="D727" s="31"/>
      <c r="E727" s="31"/>
      <c r="F727" s="31"/>
      <c r="G727" s="41"/>
      <c r="H727" s="31"/>
      <c r="I727" s="31"/>
      <c r="J727" s="31"/>
      <c r="K727" s="31"/>
      <c r="L727" s="31"/>
      <c r="M727" s="31"/>
    </row>
    <row r="728" spans="2:13" ht="14.45" customHeight="1">
      <c r="B728" s="42"/>
      <c r="C728" s="31"/>
      <c r="D728" s="31"/>
      <c r="E728" s="31"/>
      <c r="F728" s="31"/>
      <c r="G728" s="41"/>
      <c r="H728" s="31"/>
      <c r="I728" s="31"/>
      <c r="J728" s="31"/>
      <c r="K728" s="31"/>
      <c r="L728" s="31"/>
      <c r="M728" s="31"/>
    </row>
    <row r="729" spans="2:13" ht="14.45" customHeight="1">
      <c r="B729" s="42"/>
      <c r="C729" s="31"/>
      <c r="D729" s="31"/>
      <c r="E729" s="31"/>
      <c r="F729" s="31"/>
      <c r="G729" s="41"/>
      <c r="H729" s="31"/>
      <c r="I729" s="31"/>
      <c r="J729" s="31"/>
      <c r="K729" s="31"/>
      <c r="L729" s="31"/>
      <c r="M729" s="31"/>
    </row>
    <row r="730" spans="2:13" ht="14.45" customHeight="1">
      <c r="B730" s="42"/>
      <c r="C730" s="31"/>
      <c r="D730" s="31"/>
      <c r="E730" s="31"/>
      <c r="F730" s="31"/>
      <c r="G730" s="41"/>
      <c r="H730" s="31"/>
      <c r="I730" s="31"/>
      <c r="J730" s="31"/>
      <c r="K730" s="31"/>
      <c r="L730" s="31"/>
      <c r="M730" s="31"/>
    </row>
    <row r="731" spans="2:13" ht="14.45" customHeight="1">
      <c r="B731" s="42"/>
      <c r="C731" s="31"/>
      <c r="D731" s="31"/>
      <c r="E731" s="31"/>
      <c r="F731" s="31"/>
      <c r="G731" s="41"/>
      <c r="H731" s="31"/>
      <c r="I731" s="31"/>
      <c r="J731" s="31"/>
      <c r="K731" s="31"/>
      <c r="L731" s="31"/>
      <c r="M731" s="31"/>
    </row>
    <row r="732" spans="2:13" ht="14.45" customHeight="1">
      <c r="B732" s="42"/>
      <c r="C732" s="31"/>
      <c r="D732" s="31"/>
      <c r="E732" s="31"/>
      <c r="F732" s="31"/>
      <c r="G732" s="41"/>
      <c r="H732" s="31"/>
      <c r="I732" s="31"/>
      <c r="J732" s="31"/>
      <c r="K732" s="31"/>
      <c r="L732" s="31"/>
      <c r="M732" s="31"/>
    </row>
    <row r="733" spans="2:13" ht="14.45" customHeight="1">
      <c r="B733" s="42"/>
      <c r="C733" s="31"/>
      <c r="D733" s="31"/>
      <c r="E733" s="31"/>
      <c r="F733" s="31"/>
      <c r="G733" s="41"/>
      <c r="H733" s="31"/>
      <c r="I733" s="31"/>
      <c r="J733" s="31"/>
      <c r="K733" s="31"/>
      <c r="L733" s="31"/>
      <c r="M733" s="31"/>
    </row>
    <row r="734" spans="2:13" ht="14.45" customHeight="1">
      <c r="B734" s="42"/>
      <c r="C734" s="31"/>
      <c r="D734" s="31"/>
      <c r="E734" s="31"/>
      <c r="F734" s="31"/>
      <c r="G734" s="41"/>
      <c r="H734" s="31"/>
      <c r="I734" s="31"/>
      <c r="J734" s="31"/>
      <c r="K734" s="31"/>
      <c r="L734" s="31"/>
      <c r="M734" s="31"/>
    </row>
    <row r="735" spans="2:13" ht="14.45" customHeight="1">
      <c r="B735" s="42"/>
      <c r="C735" s="31"/>
      <c r="D735" s="31"/>
      <c r="E735" s="31"/>
      <c r="F735" s="31"/>
      <c r="G735" s="41"/>
      <c r="H735" s="31"/>
      <c r="I735" s="31"/>
      <c r="J735" s="31"/>
      <c r="K735" s="31"/>
      <c r="L735" s="31"/>
      <c r="M735" s="31"/>
    </row>
    <row r="736" spans="2:13" ht="14.45" customHeight="1">
      <c r="B736" s="42"/>
      <c r="C736" s="31"/>
      <c r="D736" s="31"/>
      <c r="E736" s="31"/>
      <c r="F736" s="31"/>
      <c r="G736" s="41"/>
      <c r="H736" s="31"/>
      <c r="I736" s="31"/>
      <c r="J736" s="31"/>
      <c r="K736" s="31"/>
      <c r="L736" s="31"/>
      <c r="M736" s="31"/>
    </row>
    <row r="737" spans="2:13" ht="14.45" customHeight="1">
      <c r="B737" s="42"/>
      <c r="C737" s="31"/>
      <c r="D737" s="31"/>
      <c r="E737" s="31"/>
      <c r="F737" s="31"/>
      <c r="G737" s="41"/>
      <c r="H737" s="31"/>
      <c r="I737" s="31"/>
      <c r="J737" s="31"/>
      <c r="K737" s="31"/>
      <c r="L737" s="31"/>
      <c r="M737" s="31"/>
    </row>
    <row r="738" spans="2:13" ht="14.45" customHeight="1">
      <c r="B738" s="42"/>
      <c r="C738" s="31"/>
      <c r="D738" s="31"/>
      <c r="E738" s="31"/>
      <c r="F738" s="31"/>
      <c r="G738" s="41"/>
      <c r="H738" s="31"/>
      <c r="I738" s="31"/>
      <c r="J738" s="31"/>
      <c r="K738" s="31"/>
      <c r="L738" s="31"/>
      <c r="M738" s="31"/>
    </row>
    <row r="739" spans="2:13" ht="14.45" customHeight="1">
      <c r="B739" s="42"/>
      <c r="C739" s="31"/>
      <c r="D739" s="31"/>
      <c r="E739" s="31"/>
      <c r="F739" s="31"/>
      <c r="G739" s="41"/>
      <c r="H739" s="31"/>
      <c r="I739" s="31"/>
      <c r="J739" s="31"/>
      <c r="K739" s="31"/>
      <c r="L739" s="31"/>
      <c r="M739" s="31"/>
    </row>
    <row r="740" spans="2:13" ht="14.45" customHeight="1">
      <c r="B740" s="42"/>
      <c r="C740" s="31"/>
      <c r="D740" s="31"/>
      <c r="E740" s="31"/>
      <c r="F740" s="31"/>
      <c r="G740" s="41"/>
      <c r="H740" s="31"/>
      <c r="I740" s="31"/>
      <c r="J740" s="31"/>
      <c r="K740" s="31"/>
      <c r="L740" s="31"/>
      <c r="M740" s="31"/>
    </row>
    <row r="741" spans="2:13" ht="14.45" customHeight="1">
      <c r="B741" s="42"/>
      <c r="C741" s="31"/>
      <c r="D741" s="31"/>
      <c r="E741" s="31"/>
      <c r="F741" s="31"/>
      <c r="G741" s="41"/>
      <c r="H741" s="31"/>
      <c r="I741" s="31"/>
      <c r="J741" s="31"/>
      <c r="K741" s="31"/>
      <c r="L741" s="31"/>
      <c r="M741" s="31"/>
    </row>
    <row r="742" spans="2:13" ht="14.45" customHeight="1">
      <c r="B742" s="42"/>
      <c r="C742" s="31"/>
      <c r="D742" s="31"/>
      <c r="E742" s="31"/>
      <c r="F742" s="31"/>
      <c r="G742" s="41"/>
      <c r="H742" s="31"/>
      <c r="I742" s="31"/>
      <c r="J742" s="31"/>
      <c r="K742" s="31"/>
      <c r="L742" s="31"/>
      <c r="M742" s="31"/>
    </row>
    <row r="743" spans="2:13" ht="14.45" customHeight="1">
      <c r="B743" s="42"/>
      <c r="C743" s="31"/>
      <c r="D743" s="31"/>
      <c r="E743" s="31"/>
      <c r="F743" s="31"/>
      <c r="G743" s="41"/>
      <c r="H743" s="31"/>
      <c r="I743" s="31"/>
      <c r="J743" s="31"/>
      <c r="K743" s="31"/>
      <c r="L743" s="31"/>
      <c r="M743" s="31"/>
    </row>
    <row r="744" spans="2:13" ht="14.45" customHeight="1">
      <c r="B744" s="42"/>
      <c r="C744" s="31"/>
      <c r="D744" s="31"/>
      <c r="E744" s="31"/>
      <c r="F744" s="31"/>
      <c r="G744" s="41"/>
      <c r="H744" s="31"/>
      <c r="I744" s="31"/>
      <c r="J744" s="31"/>
      <c r="K744" s="31"/>
      <c r="L744" s="31"/>
      <c r="M744" s="31"/>
    </row>
    <row r="745" spans="2:13" ht="14.45" customHeight="1">
      <c r="B745" s="42"/>
      <c r="C745" s="31"/>
      <c r="D745" s="31"/>
      <c r="E745" s="31"/>
      <c r="F745" s="31"/>
      <c r="G745" s="41"/>
      <c r="H745" s="31"/>
      <c r="I745" s="31"/>
      <c r="J745" s="31"/>
      <c r="K745" s="31"/>
      <c r="L745" s="31"/>
      <c r="M745" s="31"/>
    </row>
    <row r="746" spans="2:13" ht="14.45" customHeight="1">
      <c r="B746" s="42"/>
      <c r="C746" s="31"/>
      <c r="D746" s="31"/>
      <c r="E746" s="31"/>
      <c r="F746" s="31"/>
      <c r="G746" s="41"/>
      <c r="H746" s="31"/>
      <c r="I746" s="31"/>
      <c r="J746" s="31"/>
      <c r="K746" s="31"/>
      <c r="L746" s="31"/>
      <c r="M746" s="31"/>
    </row>
    <row r="747" spans="2:13" ht="14.45" customHeight="1">
      <c r="B747" s="42"/>
      <c r="C747" s="31"/>
      <c r="D747" s="31"/>
      <c r="E747" s="31"/>
      <c r="F747" s="31"/>
      <c r="G747" s="41"/>
      <c r="H747" s="31"/>
      <c r="I747" s="31"/>
      <c r="J747" s="31"/>
      <c r="K747" s="31"/>
      <c r="L747" s="31"/>
      <c r="M747" s="31"/>
    </row>
    <row r="748" spans="2:13" ht="14.45" customHeight="1">
      <c r="B748" s="42"/>
      <c r="C748" s="31"/>
      <c r="D748" s="31"/>
      <c r="E748" s="31"/>
      <c r="F748" s="31"/>
      <c r="G748" s="41"/>
      <c r="H748" s="31"/>
      <c r="I748" s="31"/>
      <c r="J748" s="31"/>
      <c r="K748" s="31"/>
      <c r="L748" s="31"/>
      <c r="M748" s="31"/>
    </row>
    <row r="749" spans="2:13" ht="14.45" customHeight="1">
      <c r="B749" s="42"/>
      <c r="C749" s="31"/>
      <c r="D749" s="31"/>
      <c r="E749" s="31"/>
      <c r="F749" s="31"/>
      <c r="G749" s="41"/>
      <c r="H749" s="31"/>
      <c r="I749" s="31"/>
      <c r="J749" s="31"/>
      <c r="K749" s="31"/>
      <c r="L749" s="31"/>
      <c r="M749" s="31"/>
    </row>
    <row r="750" spans="2:13" ht="14.45" customHeight="1">
      <c r="B750" s="42"/>
      <c r="C750" s="31"/>
      <c r="D750" s="31"/>
      <c r="E750" s="31"/>
      <c r="F750" s="31"/>
      <c r="G750" s="41"/>
      <c r="H750" s="31"/>
      <c r="I750" s="31"/>
      <c r="J750" s="31"/>
      <c r="K750" s="31"/>
      <c r="L750" s="31"/>
      <c r="M750" s="31"/>
    </row>
    <row r="751" spans="2:13" ht="14.45" customHeight="1">
      <c r="B751" s="42"/>
      <c r="C751" s="31"/>
      <c r="D751" s="31"/>
      <c r="E751" s="31"/>
      <c r="F751" s="31"/>
      <c r="G751" s="41"/>
      <c r="H751" s="31"/>
      <c r="I751" s="31"/>
      <c r="J751" s="31"/>
      <c r="K751" s="31"/>
      <c r="L751" s="31"/>
      <c r="M751" s="31"/>
    </row>
    <row r="752" spans="2:13" ht="14.45" customHeight="1">
      <c r="B752" s="42"/>
      <c r="C752" s="31"/>
      <c r="D752" s="31"/>
      <c r="E752" s="31"/>
      <c r="F752" s="31"/>
      <c r="G752" s="41"/>
      <c r="H752" s="31"/>
      <c r="I752" s="31"/>
      <c r="J752" s="31"/>
      <c r="K752" s="31"/>
      <c r="L752" s="31"/>
      <c r="M752" s="31"/>
    </row>
    <row r="753" spans="2:13" ht="14.45" customHeight="1">
      <c r="B753" s="42"/>
      <c r="C753" s="31"/>
      <c r="D753" s="31"/>
      <c r="E753" s="31"/>
      <c r="F753" s="31"/>
      <c r="G753" s="41"/>
      <c r="H753" s="31"/>
      <c r="I753" s="31"/>
      <c r="J753" s="31"/>
      <c r="K753" s="31"/>
      <c r="L753" s="31"/>
      <c r="M753" s="31"/>
    </row>
    <row r="754" spans="2:13" ht="14.45" customHeight="1">
      <c r="B754" s="42"/>
      <c r="C754" s="31"/>
      <c r="D754" s="31"/>
      <c r="E754" s="31"/>
      <c r="F754" s="31"/>
      <c r="G754" s="41"/>
      <c r="H754" s="31"/>
      <c r="I754" s="31"/>
      <c r="J754" s="31"/>
      <c r="K754" s="31"/>
      <c r="L754" s="31"/>
      <c r="M754" s="31"/>
    </row>
    <row r="755" spans="2:13" ht="14.45" customHeight="1">
      <c r="B755" s="42"/>
      <c r="C755" s="31"/>
      <c r="D755" s="31"/>
      <c r="E755" s="31"/>
      <c r="F755" s="31"/>
      <c r="G755" s="41"/>
      <c r="H755" s="31"/>
      <c r="I755" s="31"/>
      <c r="J755" s="31"/>
      <c r="K755" s="31"/>
      <c r="L755" s="31"/>
      <c r="M755" s="31"/>
    </row>
    <row r="756" spans="2:13" ht="14.45" customHeight="1">
      <c r="B756" s="42"/>
      <c r="C756" s="31"/>
      <c r="D756" s="31"/>
      <c r="E756" s="31"/>
      <c r="F756" s="31"/>
      <c r="G756" s="41"/>
      <c r="H756" s="31"/>
      <c r="I756" s="31"/>
      <c r="J756" s="31"/>
      <c r="K756" s="31"/>
      <c r="L756" s="31"/>
      <c r="M756" s="31"/>
    </row>
    <row r="757" spans="2:13" ht="14.45" customHeight="1">
      <c r="B757" s="42"/>
      <c r="C757" s="31"/>
      <c r="D757" s="31"/>
      <c r="E757" s="31"/>
      <c r="F757" s="31"/>
      <c r="G757" s="41"/>
      <c r="H757" s="31"/>
      <c r="I757" s="31"/>
      <c r="J757" s="31"/>
      <c r="K757" s="31"/>
      <c r="L757" s="31"/>
      <c r="M757" s="31"/>
    </row>
    <row r="758" spans="2:13" ht="14.45" customHeight="1">
      <c r="B758" s="42"/>
      <c r="C758" s="31"/>
      <c r="D758" s="31"/>
      <c r="E758" s="31"/>
      <c r="F758" s="31"/>
      <c r="G758" s="41"/>
      <c r="H758" s="31"/>
      <c r="I758" s="31"/>
      <c r="J758" s="31"/>
      <c r="K758" s="31"/>
      <c r="L758" s="31"/>
      <c r="M758" s="31"/>
    </row>
    <row r="759" spans="2:13" ht="14.45" customHeight="1">
      <c r="B759" s="42"/>
      <c r="C759" s="31"/>
      <c r="D759" s="31"/>
      <c r="E759" s="31"/>
      <c r="F759" s="31"/>
      <c r="G759" s="41"/>
      <c r="H759" s="31"/>
      <c r="I759" s="31"/>
      <c r="J759" s="31"/>
      <c r="K759" s="31"/>
      <c r="L759" s="31"/>
      <c r="M759" s="31"/>
    </row>
    <row r="760" spans="2:13" ht="14.45" customHeight="1">
      <c r="B760" s="42"/>
      <c r="C760" s="31"/>
      <c r="D760" s="31"/>
      <c r="E760" s="31"/>
      <c r="F760" s="31"/>
      <c r="G760" s="41"/>
      <c r="H760" s="31"/>
      <c r="I760" s="31"/>
      <c r="J760" s="31"/>
      <c r="K760" s="31"/>
      <c r="L760" s="31"/>
      <c r="M760" s="31"/>
    </row>
    <row r="761" spans="2:13" ht="14.45" customHeight="1">
      <c r="B761" s="42"/>
      <c r="C761" s="31"/>
      <c r="D761" s="31"/>
      <c r="E761" s="31"/>
      <c r="F761" s="31"/>
      <c r="G761" s="41"/>
      <c r="H761" s="31"/>
      <c r="I761" s="31"/>
      <c r="J761" s="31"/>
      <c r="K761" s="31"/>
      <c r="L761" s="31"/>
      <c r="M761" s="31"/>
    </row>
    <row r="762" spans="2:13" ht="14.45" customHeight="1">
      <c r="B762" s="42"/>
      <c r="C762" s="31"/>
      <c r="D762" s="31"/>
      <c r="E762" s="31"/>
      <c r="F762" s="31"/>
      <c r="G762" s="41"/>
      <c r="H762" s="31"/>
      <c r="I762" s="31"/>
      <c r="J762" s="31"/>
      <c r="K762" s="31"/>
      <c r="L762" s="31"/>
      <c r="M762" s="31"/>
    </row>
    <row r="763" spans="2:13" ht="14.45" customHeight="1">
      <c r="B763" s="42"/>
      <c r="C763" s="31"/>
      <c r="D763" s="31"/>
      <c r="E763" s="31"/>
      <c r="F763" s="31"/>
      <c r="G763" s="41"/>
      <c r="H763" s="31"/>
      <c r="I763" s="31"/>
      <c r="J763" s="31"/>
      <c r="K763" s="31"/>
      <c r="L763" s="31"/>
      <c r="M763" s="31"/>
    </row>
    <row r="764" spans="2:13" ht="14.45" customHeight="1">
      <c r="B764" s="42"/>
      <c r="C764" s="31"/>
      <c r="D764" s="31"/>
      <c r="E764" s="31"/>
      <c r="F764" s="31"/>
      <c r="G764" s="41"/>
      <c r="H764" s="31"/>
      <c r="I764" s="31"/>
      <c r="J764" s="31"/>
      <c r="K764" s="31"/>
      <c r="L764" s="31"/>
      <c r="M764" s="31"/>
    </row>
    <row r="765" spans="2:13" ht="14.45" customHeight="1">
      <c r="B765" s="42"/>
      <c r="C765" s="31"/>
      <c r="D765" s="31"/>
      <c r="E765" s="31"/>
      <c r="F765" s="31"/>
      <c r="G765" s="41"/>
      <c r="H765" s="31"/>
      <c r="I765" s="31"/>
      <c r="J765" s="31"/>
      <c r="K765" s="31"/>
      <c r="L765" s="31"/>
      <c r="M765" s="31"/>
    </row>
    <row r="766" spans="2:13" ht="14.45" customHeight="1">
      <c r="B766" s="42"/>
      <c r="C766" s="31"/>
      <c r="D766" s="31"/>
      <c r="E766" s="31"/>
      <c r="F766" s="31"/>
      <c r="G766" s="41"/>
      <c r="H766" s="31"/>
      <c r="I766" s="31"/>
      <c r="J766" s="31"/>
      <c r="K766" s="31"/>
      <c r="L766" s="31"/>
      <c r="M766" s="31"/>
    </row>
    <row r="767" spans="2:13" ht="14.45" customHeight="1">
      <c r="B767" s="42"/>
      <c r="C767" s="31"/>
      <c r="D767" s="31"/>
      <c r="E767" s="31"/>
      <c r="F767" s="31"/>
      <c r="G767" s="41"/>
      <c r="H767" s="31"/>
      <c r="I767" s="31"/>
      <c r="J767" s="31"/>
      <c r="K767" s="31"/>
      <c r="L767" s="31"/>
      <c r="M767" s="31"/>
    </row>
    <row r="768" spans="2:13" ht="14.45" customHeight="1">
      <c r="B768" s="42"/>
      <c r="C768" s="31"/>
      <c r="D768" s="31"/>
      <c r="E768" s="31"/>
      <c r="F768" s="31"/>
      <c r="G768" s="41"/>
      <c r="H768" s="31"/>
      <c r="I768" s="31"/>
      <c r="J768" s="31"/>
      <c r="K768" s="31"/>
      <c r="L768" s="31"/>
      <c r="M768" s="31"/>
    </row>
    <row r="769" spans="2:13" ht="14.45" customHeight="1">
      <c r="B769" s="42"/>
      <c r="C769" s="31"/>
      <c r="D769" s="31"/>
      <c r="E769" s="31"/>
      <c r="F769" s="31"/>
      <c r="G769" s="41"/>
      <c r="H769" s="31"/>
      <c r="I769" s="31"/>
      <c r="J769" s="31"/>
      <c r="K769" s="31"/>
      <c r="L769" s="31"/>
      <c r="M769" s="31"/>
    </row>
    <row r="770" spans="2:13" ht="14.45" customHeight="1">
      <c r="B770" s="42"/>
      <c r="C770" s="31"/>
      <c r="D770" s="31"/>
      <c r="E770" s="31"/>
      <c r="F770" s="31"/>
      <c r="G770" s="41"/>
      <c r="H770" s="31"/>
      <c r="I770" s="31"/>
      <c r="J770" s="31"/>
      <c r="K770" s="31"/>
      <c r="L770" s="31"/>
      <c r="M770" s="31"/>
    </row>
    <row r="771" spans="2:13" ht="14.45" customHeight="1">
      <c r="B771" s="42"/>
      <c r="C771" s="31"/>
      <c r="D771" s="31"/>
      <c r="E771" s="31"/>
      <c r="F771" s="31"/>
      <c r="G771" s="41"/>
      <c r="H771" s="31"/>
      <c r="I771" s="31"/>
      <c r="J771" s="31"/>
      <c r="K771" s="31"/>
      <c r="L771" s="31"/>
      <c r="M771" s="31"/>
    </row>
    <row r="772" spans="2:13" ht="14.45" customHeight="1">
      <c r="B772" s="42"/>
      <c r="C772" s="31"/>
      <c r="D772" s="31"/>
      <c r="E772" s="31"/>
      <c r="F772" s="31"/>
      <c r="G772" s="41"/>
      <c r="H772" s="31"/>
      <c r="I772" s="31"/>
      <c r="J772" s="31"/>
      <c r="K772" s="31"/>
      <c r="L772" s="31"/>
      <c r="M772" s="31"/>
    </row>
    <row r="773" spans="2:13" ht="14.45" customHeight="1">
      <c r="B773" s="42"/>
      <c r="C773" s="31"/>
      <c r="D773" s="31"/>
      <c r="E773" s="31"/>
      <c r="F773" s="31"/>
      <c r="G773" s="41"/>
      <c r="H773" s="31"/>
      <c r="I773" s="31"/>
      <c r="J773" s="31"/>
      <c r="K773" s="31"/>
      <c r="L773" s="31"/>
      <c r="M773" s="31"/>
    </row>
    <row r="774" spans="2:13" ht="14.45" customHeight="1">
      <c r="B774" s="42"/>
      <c r="C774" s="31"/>
      <c r="D774" s="31"/>
      <c r="E774" s="31"/>
      <c r="F774" s="31"/>
      <c r="G774" s="41"/>
      <c r="H774" s="31"/>
      <c r="I774" s="31"/>
      <c r="J774" s="31"/>
      <c r="K774" s="31"/>
      <c r="L774" s="31"/>
      <c r="M774" s="31"/>
    </row>
    <row r="775" spans="2:13" ht="14.45" customHeight="1">
      <c r="B775" s="42"/>
      <c r="C775" s="31"/>
      <c r="D775" s="31"/>
      <c r="E775" s="31"/>
      <c r="F775" s="31"/>
      <c r="G775" s="41"/>
      <c r="H775" s="31"/>
      <c r="I775" s="31"/>
      <c r="J775" s="31"/>
      <c r="K775" s="31"/>
      <c r="L775" s="31"/>
      <c r="M775" s="31"/>
    </row>
    <row r="776" spans="2:13" ht="14.45" customHeight="1">
      <c r="B776" s="42"/>
      <c r="C776" s="31"/>
      <c r="D776" s="31"/>
      <c r="E776" s="31"/>
      <c r="F776" s="31"/>
      <c r="G776" s="41"/>
      <c r="H776" s="31"/>
      <c r="I776" s="31"/>
      <c r="J776" s="31"/>
      <c r="K776" s="31"/>
      <c r="L776" s="31"/>
      <c r="M776" s="31"/>
    </row>
    <row r="777" spans="2:13" ht="14.45" customHeight="1">
      <c r="B777" s="42"/>
      <c r="C777" s="31"/>
      <c r="D777" s="31"/>
      <c r="E777" s="31"/>
      <c r="F777" s="31"/>
      <c r="G777" s="41"/>
      <c r="H777" s="31"/>
      <c r="I777" s="31"/>
      <c r="J777" s="31"/>
      <c r="K777" s="31"/>
      <c r="L777" s="31"/>
      <c r="M777" s="31"/>
    </row>
    <row r="778" spans="2:13" ht="14.45" customHeight="1">
      <c r="B778" s="42"/>
      <c r="C778" s="31"/>
      <c r="D778" s="31"/>
      <c r="E778" s="31"/>
      <c r="F778" s="31"/>
      <c r="G778" s="41"/>
      <c r="H778" s="31"/>
      <c r="I778" s="31"/>
      <c r="J778" s="31"/>
      <c r="K778" s="31"/>
      <c r="L778" s="31"/>
      <c r="M778" s="31"/>
    </row>
    <row r="779" spans="2:13" ht="14.45" customHeight="1">
      <c r="B779" s="42"/>
      <c r="C779" s="31"/>
      <c r="D779" s="31"/>
      <c r="E779" s="31"/>
      <c r="F779" s="31"/>
      <c r="G779" s="41"/>
      <c r="H779" s="31"/>
      <c r="I779" s="31"/>
      <c r="J779" s="31"/>
      <c r="K779" s="31"/>
      <c r="L779" s="31"/>
      <c r="M779" s="31"/>
    </row>
    <row r="780" spans="2:13" ht="14.45" customHeight="1">
      <c r="B780" s="42"/>
      <c r="C780" s="31"/>
      <c r="D780" s="31"/>
      <c r="E780" s="31"/>
      <c r="F780" s="31"/>
      <c r="G780" s="41"/>
      <c r="H780" s="31"/>
      <c r="I780" s="31"/>
      <c r="J780" s="31"/>
      <c r="K780" s="31"/>
      <c r="L780" s="31"/>
      <c r="M780" s="31"/>
    </row>
    <row r="781" spans="2:13" ht="14.45" customHeight="1">
      <c r="B781" s="42"/>
      <c r="C781" s="31"/>
      <c r="D781" s="31"/>
      <c r="E781" s="31"/>
      <c r="F781" s="31"/>
      <c r="G781" s="41"/>
      <c r="H781" s="31"/>
      <c r="I781" s="31"/>
      <c r="J781" s="31"/>
      <c r="K781" s="31"/>
      <c r="L781" s="31"/>
      <c r="M781" s="31"/>
    </row>
    <row r="782" spans="2:13" ht="14.45" customHeight="1">
      <c r="B782" s="42"/>
      <c r="C782" s="31"/>
      <c r="D782" s="31"/>
      <c r="E782" s="31"/>
      <c r="F782" s="31"/>
      <c r="G782" s="41"/>
      <c r="H782" s="31"/>
      <c r="I782" s="31"/>
      <c r="J782" s="31"/>
      <c r="K782" s="31"/>
      <c r="L782" s="31"/>
      <c r="M782" s="31"/>
    </row>
    <row r="783" spans="2:13" ht="14.45" customHeight="1">
      <c r="B783" s="42"/>
      <c r="C783" s="31"/>
      <c r="D783" s="31"/>
      <c r="E783" s="31"/>
      <c r="F783" s="31"/>
      <c r="G783" s="41"/>
      <c r="H783" s="31"/>
      <c r="I783" s="31"/>
      <c r="J783" s="31"/>
      <c r="K783" s="31"/>
      <c r="L783" s="31"/>
      <c r="M783" s="31"/>
    </row>
    <row r="784" spans="2:13" ht="14.45" customHeight="1">
      <c r="B784" s="42"/>
      <c r="C784" s="31"/>
      <c r="D784" s="31"/>
      <c r="E784" s="31"/>
      <c r="F784" s="31"/>
      <c r="G784" s="41"/>
      <c r="H784" s="31"/>
      <c r="I784" s="31"/>
      <c r="J784" s="31"/>
      <c r="K784" s="31"/>
      <c r="L784" s="31"/>
      <c r="M784" s="31"/>
    </row>
    <row r="785" spans="2:13" ht="14.45" customHeight="1">
      <c r="B785" s="42"/>
      <c r="C785" s="31"/>
      <c r="D785" s="31"/>
      <c r="E785" s="31"/>
      <c r="F785" s="31"/>
      <c r="G785" s="41"/>
      <c r="H785" s="31"/>
      <c r="I785" s="31"/>
      <c r="J785" s="31"/>
      <c r="K785" s="31"/>
      <c r="L785" s="31"/>
      <c r="M785" s="31"/>
    </row>
    <row r="786" spans="2:13" ht="14.45" customHeight="1">
      <c r="B786" s="42"/>
      <c r="C786" s="31"/>
      <c r="D786" s="31"/>
      <c r="E786" s="31"/>
      <c r="F786" s="31"/>
      <c r="G786" s="41"/>
      <c r="H786" s="31"/>
      <c r="I786" s="31"/>
      <c r="J786" s="31"/>
      <c r="K786" s="31"/>
      <c r="L786" s="31"/>
      <c r="M786" s="31"/>
    </row>
    <row r="787" spans="2:13" ht="14.45" customHeight="1">
      <c r="B787" s="42"/>
      <c r="C787" s="31"/>
      <c r="D787" s="31"/>
      <c r="E787" s="31"/>
      <c r="F787" s="31"/>
      <c r="G787" s="41"/>
      <c r="H787" s="31"/>
      <c r="I787" s="31"/>
      <c r="J787" s="31"/>
      <c r="K787" s="31"/>
      <c r="L787" s="31"/>
      <c r="M787" s="31"/>
    </row>
    <row r="788" spans="2:13" ht="14.45" customHeight="1">
      <c r="B788" s="42"/>
      <c r="C788" s="31"/>
      <c r="D788" s="31"/>
      <c r="E788" s="31"/>
      <c r="F788" s="31"/>
      <c r="G788" s="41"/>
      <c r="H788" s="31"/>
      <c r="I788" s="31"/>
      <c r="J788" s="31"/>
      <c r="K788" s="31"/>
      <c r="L788" s="31"/>
      <c r="M788" s="31"/>
    </row>
    <row r="789" spans="2:13" ht="14.45" customHeight="1">
      <c r="B789" s="42"/>
      <c r="C789" s="31"/>
      <c r="D789" s="31"/>
      <c r="E789" s="31"/>
      <c r="F789" s="31"/>
      <c r="G789" s="41"/>
      <c r="H789" s="31"/>
      <c r="I789" s="31"/>
      <c r="J789" s="31"/>
      <c r="K789" s="31"/>
      <c r="L789" s="31"/>
      <c r="M789" s="31"/>
    </row>
    <row r="790" spans="2:13" ht="14.45" customHeight="1">
      <c r="B790" s="42"/>
      <c r="C790" s="31"/>
      <c r="D790" s="31"/>
      <c r="E790" s="31"/>
      <c r="F790" s="31"/>
      <c r="G790" s="41"/>
      <c r="H790" s="31"/>
      <c r="I790" s="31"/>
      <c r="J790" s="31"/>
      <c r="K790" s="31"/>
      <c r="L790" s="31"/>
      <c r="M790" s="31"/>
    </row>
    <row r="791" spans="2:13" ht="14.45" customHeight="1">
      <c r="B791" s="42"/>
      <c r="C791" s="31"/>
      <c r="D791" s="31"/>
      <c r="E791" s="31"/>
      <c r="F791" s="31"/>
      <c r="G791" s="41"/>
      <c r="H791" s="31"/>
      <c r="I791" s="31"/>
      <c r="J791" s="31"/>
      <c r="K791" s="31"/>
      <c r="L791" s="31"/>
      <c r="M791" s="31"/>
    </row>
    <row r="792" spans="2:13" ht="14.45" customHeight="1">
      <c r="B792" s="42"/>
      <c r="C792" s="31"/>
      <c r="D792" s="31"/>
      <c r="E792" s="31"/>
      <c r="F792" s="31"/>
      <c r="G792" s="41"/>
      <c r="H792" s="31"/>
      <c r="I792" s="31"/>
      <c r="J792" s="31"/>
      <c r="K792" s="31"/>
      <c r="L792" s="31"/>
      <c r="M792" s="31"/>
    </row>
    <row r="793" spans="2:13" ht="14.45" customHeight="1">
      <c r="B793" s="42"/>
      <c r="C793" s="31"/>
      <c r="D793" s="31"/>
      <c r="E793" s="31"/>
      <c r="F793" s="31"/>
      <c r="G793" s="41"/>
      <c r="H793" s="31"/>
      <c r="I793" s="31"/>
      <c r="J793" s="31"/>
      <c r="K793" s="31"/>
      <c r="L793" s="31"/>
      <c r="M793" s="31"/>
    </row>
    <row r="794" spans="2:13" ht="14.45" customHeight="1">
      <c r="B794" s="42"/>
      <c r="C794" s="31"/>
      <c r="D794" s="31"/>
      <c r="E794" s="31"/>
      <c r="F794" s="31"/>
      <c r="G794" s="41"/>
      <c r="H794" s="31"/>
      <c r="I794" s="31"/>
      <c r="J794" s="31"/>
      <c r="K794" s="31"/>
      <c r="L794" s="31"/>
      <c r="M794" s="31"/>
    </row>
    <row r="795" spans="2:13" ht="14.45" customHeight="1">
      <c r="B795" s="42"/>
      <c r="C795" s="31"/>
      <c r="D795" s="31"/>
      <c r="E795" s="31"/>
      <c r="F795" s="31"/>
      <c r="G795" s="41"/>
      <c r="H795" s="31"/>
      <c r="I795" s="31"/>
      <c r="J795" s="31"/>
      <c r="K795" s="31"/>
      <c r="L795" s="31"/>
      <c r="M795" s="31"/>
    </row>
    <row r="796" spans="2:13" ht="14.45" customHeight="1">
      <c r="B796" s="42"/>
      <c r="C796" s="31"/>
      <c r="D796" s="31"/>
      <c r="E796" s="31"/>
      <c r="F796" s="31"/>
      <c r="G796" s="41"/>
      <c r="H796" s="31"/>
      <c r="I796" s="31"/>
      <c r="J796" s="31"/>
      <c r="K796" s="31"/>
      <c r="L796" s="31"/>
      <c r="M796" s="31"/>
    </row>
    <row r="797" spans="2:13" ht="14.45" customHeight="1">
      <c r="B797" s="42"/>
      <c r="C797" s="31"/>
      <c r="D797" s="31"/>
      <c r="E797" s="31"/>
      <c r="F797" s="31"/>
      <c r="G797" s="41"/>
      <c r="H797" s="31"/>
      <c r="I797" s="31"/>
      <c r="J797" s="31"/>
      <c r="K797" s="31"/>
      <c r="L797" s="31"/>
      <c r="M797" s="31"/>
    </row>
    <row r="798" spans="2:13" ht="14.45" customHeight="1">
      <c r="B798" s="42"/>
      <c r="C798" s="31"/>
      <c r="D798" s="31"/>
      <c r="E798" s="31"/>
      <c r="F798" s="31"/>
      <c r="G798" s="41"/>
      <c r="H798" s="31"/>
      <c r="I798" s="31"/>
      <c r="J798" s="31"/>
      <c r="K798" s="31"/>
      <c r="L798" s="31"/>
      <c r="M798" s="31"/>
    </row>
    <row r="799" spans="2:13" ht="14.45" customHeight="1">
      <c r="B799" s="42"/>
      <c r="C799" s="31"/>
      <c r="D799" s="31"/>
      <c r="E799" s="31"/>
      <c r="F799" s="31"/>
      <c r="G799" s="41"/>
      <c r="H799" s="31"/>
      <c r="I799" s="31"/>
      <c r="J799" s="31"/>
      <c r="K799" s="31"/>
      <c r="L799" s="31"/>
      <c r="M799" s="31"/>
    </row>
    <row r="800" spans="2:13" ht="14.45" customHeight="1">
      <c r="B800" s="42"/>
      <c r="C800" s="31"/>
      <c r="D800" s="31"/>
      <c r="E800" s="31"/>
      <c r="F800" s="31"/>
      <c r="G800" s="41"/>
      <c r="H800" s="31"/>
      <c r="I800" s="31"/>
      <c r="J800" s="31"/>
      <c r="K800" s="31"/>
      <c r="L800" s="31"/>
      <c r="M800" s="31"/>
    </row>
    <row r="801" spans="2:13" ht="14.45" customHeight="1">
      <c r="B801" s="42"/>
      <c r="C801" s="31"/>
      <c r="D801" s="31"/>
      <c r="E801" s="31"/>
      <c r="F801" s="31"/>
      <c r="G801" s="41"/>
      <c r="H801" s="31"/>
      <c r="I801" s="31"/>
      <c r="J801" s="31"/>
      <c r="K801" s="31"/>
      <c r="L801" s="31"/>
      <c r="M801" s="31"/>
    </row>
    <row r="802" spans="2:13" ht="14.45" customHeight="1">
      <c r="B802" s="42"/>
      <c r="C802" s="31"/>
      <c r="D802" s="31"/>
      <c r="E802" s="31"/>
      <c r="F802" s="31"/>
      <c r="G802" s="41"/>
      <c r="H802" s="31"/>
      <c r="I802" s="31"/>
      <c r="J802" s="31"/>
      <c r="K802" s="31"/>
      <c r="L802" s="31"/>
      <c r="M802" s="31"/>
    </row>
    <row r="803" spans="2:13" ht="14.45" customHeight="1">
      <c r="B803" s="42"/>
      <c r="C803" s="31"/>
      <c r="D803" s="31"/>
      <c r="E803" s="31"/>
      <c r="F803" s="31"/>
      <c r="G803" s="41"/>
      <c r="H803" s="31"/>
      <c r="I803" s="31"/>
      <c r="J803" s="31"/>
      <c r="K803" s="31"/>
      <c r="L803" s="31"/>
      <c r="M803" s="31"/>
    </row>
    <row r="804" spans="2:13" ht="14.45" customHeight="1">
      <c r="B804" s="42"/>
      <c r="C804" s="31"/>
      <c r="D804" s="31"/>
      <c r="E804" s="31"/>
      <c r="F804" s="31"/>
      <c r="G804" s="41"/>
      <c r="H804" s="31"/>
      <c r="I804" s="31"/>
      <c r="J804" s="31"/>
      <c r="K804" s="31"/>
      <c r="L804" s="31"/>
      <c r="M804" s="31"/>
    </row>
    <row r="805" spans="2:13" ht="14.45" customHeight="1">
      <c r="B805" s="42"/>
      <c r="C805" s="31"/>
      <c r="D805" s="31"/>
      <c r="E805" s="31"/>
      <c r="F805" s="31"/>
      <c r="G805" s="41"/>
      <c r="H805" s="31"/>
      <c r="I805" s="31"/>
      <c r="J805" s="31"/>
      <c r="K805" s="31"/>
      <c r="L805" s="31"/>
      <c r="M805" s="31"/>
    </row>
    <row r="806" spans="2:13" ht="14.45" customHeight="1">
      <c r="B806" s="42"/>
      <c r="C806" s="31"/>
      <c r="D806" s="31"/>
      <c r="E806" s="31"/>
      <c r="F806" s="31"/>
      <c r="G806" s="41"/>
      <c r="H806" s="31"/>
      <c r="I806" s="31"/>
      <c r="J806" s="31"/>
      <c r="K806" s="31"/>
      <c r="L806" s="31"/>
      <c r="M806" s="31"/>
    </row>
    <row r="807" spans="2:13" ht="14.45" customHeight="1">
      <c r="B807" s="42"/>
      <c r="C807" s="31"/>
      <c r="D807" s="31"/>
      <c r="E807" s="31"/>
      <c r="F807" s="31"/>
      <c r="G807" s="41"/>
      <c r="H807" s="31"/>
      <c r="I807" s="31"/>
      <c r="J807" s="31"/>
      <c r="K807" s="31"/>
      <c r="L807" s="31"/>
      <c r="M807" s="31"/>
    </row>
    <row r="808" spans="2:13" ht="14.45" customHeight="1">
      <c r="B808" s="42"/>
      <c r="C808" s="31"/>
      <c r="D808" s="31"/>
      <c r="E808" s="31"/>
      <c r="F808" s="31"/>
      <c r="G808" s="41"/>
      <c r="H808" s="31"/>
      <c r="I808" s="31"/>
      <c r="J808" s="31"/>
      <c r="K808" s="31"/>
      <c r="L808" s="31"/>
      <c r="M808" s="31"/>
    </row>
    <row r="809" spans="2:13" ht="14.45" customHeight="1">
      <c r="B809" s="42"/>
      <c r="C809" s="31"/>
      <c r="D809" s="31"/>
      <c r="E809" s="31"/>
      <c r="F809" s="31"/>
      <c r="G809" s="41"/>
      <c r="H809" s="31"/>
      <c r="I809" s="31"/>
      <c r="J809" s="31"/>
      <c r="K809" s="31"/>
      <c r="L809" s="31"/>
      <c r="M809" s="31"/>
    </row>
    <row r="810" spans="2:13" ht="14.45" customHeight="1">
      <c r="B810" s="42"/>
      <c r="C810" s="31"/>
      <c r="D810" s="31"/>
      <c r="E810" s="31"/>
      <c r="F810" s="31"/>
      <c r="G810" s="41"/>
      <c r="H810" s="31"/>
      <c r="I810" s="31"/>
      <c r="J810" s="31"/>
      <c r="K810" s="31"/>
      <c r="L810" s="31"/>
      <c r="M810" s="31"/>
    </row>
    <row r="811" spans="2:13" ht="14.45" customHeight="1">
      <c r="B811" s="42"/>
      <c r="C811" s="31"/>
      <c r="D811" s="31"/>
      <c r="E811" s="31"/>
      <c r="F811" s="31"/>
      <c r="G811" s="41"/>
      <c r="H811" s="31"/>
      <c r="I811" s="31"/>
      <c r="J811" s="31"/>
      <c r="K811" s="31"/>
      <c r="L811" s="31"/>
      <c r="M811" s="31"/>
    </row>
    <row r="812" spans="2:13" ht="14.45" customHeight="1">
      <c r="B812" s="42"/>
      <c r="C812" s="31"/>
      <c r="D812" s="31"/>
      <c r="E812" s="31"/>
      <c r="F812" s="31"/>
      <c r="G812" s="41"/>
      <c r="H812" s="31"/>
      <c r="I812" s="31"/>
      <c r="J812" s="31"/>
      <c r="K812" s="31"/>
      <c r="L812" s="31"/>
      <c r="M812" s="31"/>
    </row>
    <row r="813" spans="2:13" ht="14.45" customHeight="1">
      <c r="B813" s="42"/>
      <c r="C813" s="31"/>
      <c r="D813" s="31"/>
      <c r="E813" s="31"/>
      <c r="F813" s="31"/>
      <c r="G813" s="41"/>
      <c r="H813" s="31"/>
      <c r="I813" s="31"/>
      <c r="J813" s="31"/>
      <c r="K813" s="31"/>
      <c r="L813" s="31"/>
      <c r="M813" s="31"/>
    </row>
    <row r="814" spans="2:13" ht="14.45" customHeight="1">
      <c r="B814" s="42"/>
      <c r="C814" s="31"/>
      <c r="D814" s="31"/>
      <c r="E814" s="31"/>
      <c r="F814" s="31"/>
      <c r="G814" s="41"/>
      <c r="H814" s="31"/>
      <c r="I814" s="31"/>
      <c r="J814" s="31"/>
      <c r="K814" s="31"/>
      <c r="L814" s="31"/>
      <c r="M814" s="31"/>
    </row>
    <row r="815" spans="2:13" ht="14.45" customHeight="1">
      <c r="B815" s="42"/>
      <c r="C815" s="31"/>
      <c r="D815" s="31"/>
      <c r="E815" s="31"/>
      <c r="F815" s="31"/>
      <c r="G815" s="41"/>
      <c r="H815" s="31"/>
      <c r="I815" s="31"/>
      <c r="J815" s="31"/>
      <c r="K815" s="31"/>
      <c r="L815" s="31"/>
      <c r="M815" s="31"/>
    </row>
    <row r="816" spans="2:13" ht="14.45" customHeight="1">
      <c r="B816" s="42"/>
      <c r="C816" s="31"/>
      <c r="D816" s="31"/>
      <c r="E816" s="31"/>
      <c r="F816" s="31"/>
      <c r="G816" s="41"/>
      <c r="H816" s="31"/>
      <c r="I816" s="31"/>
      <c r="J816" s="31"/>
      <c r="K816" s="31"/>
      <c r="L816" s="31"/>
      <c r="M816" s="31"/>
    </row>
    <row r="817" spans="2:13" ht="14.45" customHeight="1">
      <c r="B817" s="42"/>
      <c r="C817" s="31"/>
      <c r="D817" s="31"/>
      <c r="E817" s="31"/>
      <c r="F817" s="31"/>
      <c r="G817" s="41"/>
      <c r="H817" s="31"/>
      <c r="I817" s="31"/>
      <c r="J817" s="31"/>
      <c r="K817" s="31"/>
      <c r="L817" s="31"/>
      <c r="M817" s="31"/>
    </row>
    <row r="818" spans="2:13" ht="14.45" customHeight="1">
      <c r="B818" s="42"/>
      <c r="C818" s="31"/>
      <c r="D818" s="31"/>
      <c r="E818" s="31"/>
      <c r="F818" s="31"/>
      <c r="G818" s="41"/>
      <c r="H818" s="31"/>
      <c r="I818" s="31"/>
      <c r="J818" s="31"/>
      <c r="K818" s="31"/>
      <c r="L818" s="31"/>
      <c r="M818" s="31"/>
    </row>
    <row r="819" spans="2:13" ht="14.45" customHeight="1">
      <c r="B819" s="42"/>
      <c r="C819" s="31"/>
      <c r="D819" s="31"/>
      <c r="E819" s="31"/>
      <c r="F819" s="31"/>
      <c r="G819" s="41"/>
      <c r="H819" s="31"/>
      <c r="I819" s="31"/>
      <c r="J819" s="31"/>
      <c r="K819" s="31"/>
      <c r="L819" s="31"/>
      <c r="M819" s="31"/>
    </row>
    <row r="820" spans="2:13" ht="14.45" customHeight="1">
      <c r="B820" s="42"/>
      <c r="C820" s="31"/>
      <c r="D820" s="31"/>
      <c r="E820" s="31"/>
      <c r="F820" s="31"/>
      <c r="G820" s="41"/>
      <c r="H820" s="31"/>
      <c r="I820" s="31"/>
      <c r="J820" s="31"/>
      <c r="K820" s="31"/>
      <c r="L820" s="31"/>
      <c r="M820" s="31"/>
    </row>
    <row r="821" spans="2:13" ht="14.45" customHeight="1">
      <c r="B821" s="42"/>
      <c r="C821" s="31"/>
      <c r="D821" s="31"/>
      <c r="E821" s="31"/>
      <c r="F821" s="31"/>
      <c r="G821" s="41"/>
      <c r="H821" s="31"/>
      <c r="I821" s="31"/>
      <c r="J821" s="31"/>
      <c r="K821" s="31"/>
      <c r="L821" s="31"/>
      <c r="M821" s="31"/>
    </row>
    <row r="822" spans="2:13" ht="14.45" customHeight="1">
      <c r="B822" s="42"/>
      <c r="C822" s="31"/>
      <c r="D822" s="31"/>
      <c r="E822" s="31"/>
      <c r="F822" s="31"/>
      <c r="G822" s="41"/>
      <c r="H822" s="31"/>
      <c r="I822" s="31"/>
      <c r="J822" s="31"/>
      <c r="K822" s="31"/>
      <c r="L822" s="31"/>
      <c r="M822" s="31"/>
    </row>
    <row r="823" spans="2:13" ht="14.45" customHeight="1">
      <c r="B823" s="42"/>
      <c r="C823" s="31"/>
      <c r="D823" s="31"/>
      <c r="E823" s="31"/>
      <c r="F823" s="31"/>
      <c r="G823" s="41"/>
      <c r="H823" s="31"/>
      <c r="I823" s="31"/>
      <c r="J823" s="31"/>
      <c r="K823" s="31"/>
      <c r="L823" s="31"/>
      <c r="M823" s="31"/>
    </row>
    <row r="824" spans="2:13" ht="14.45" customHeight="1">
      <c r="B824" s="42"/>
      <c r="C824" s="31"/>
      <c r="D824" s="31"/>
      <c r="E824" s="31"/>
      <c r="F824" s="31"/>
      <c r="G824" s="41"/>
      <c r="H824" s="31"/>
      <c r="I824" s="31"/>
      <c r="J824" s="31"/>
      <c r="K824" s="31"/>
      <c r="L824" s="31"/>
      <c r="M824" s="31"/>
    </row>
    <row r="825" spans="2:13" ht="14.45" customHeight="1">
      <c r="B825" s="42"/>
      <c r="C825" s="31"/>
      <c r="D825" s="31"/>
      <c r="E825" s="31"/>
      <c r="F825" s="31"/>
      <c r="G825" s="41"/>
      <c r="H825" s="31"/>
      <c r="I825" s="31"/>
      <c r="J825" s="31"/>
      <c r="K825" s="31"/>
      <c r="L825" s="31"/>
      <c r="M825" s="31"/>
    </row>
    <row r="826" spans="2:13" ht="14.45" customHeight="1">
      <c r="B826" s="42"/>
      <c r="C826" s="31"/>
      <c r="D826" s="31"/>
      <c r="E826" s="31"/>
      <c r="F826" s="31"/>
      <c r="G826" s="41"/>
      <c r="H826" s="31"/>
      <c r="I826" s="31"/>
      <c r="J826" s="31"/>
      <c r="K826" s="31"/>
      <c r="L826" s="31"/>
      <c r="M826" s="31"/>
    </row>
    <row r="827" spans="2:13" ht="14.45" customHeight="1">
      <c r="B827" s="42"/>
      <c r="C827" s="31"/>
      <c r="D827" s="31"/>
      <c r="E827" s="31"/>
      <c r="F827" s="31"/>
      <c r="G827" s="41"/>
      <c r="H827" s="31"/>
      <c r="I827" s="31"/>
      <c r="J827" s="31"/>
      <c r="K827" s="31"/>
      <c r="L827" s="31"/>
      <c r="M827" s="31"/>
    </row>
    <row r="828" spans="2:13" ht="14.45" customHeight="1">
      <c r="B828" s="42"/>
      <c r="C828" s="31"/>
      <c r="D828" s="31"/>
      <c r="E828" s="31"/>
      <c r="F828" s="31"/>
      <c r="G828" s="41"/>
      <c r="H828" s="31"/>
      <c r="I828" s="31"/>
      <c r="J828" s="31"/>
      <c r="K828" s="31"/>
      <c r="L828" s="31"/>
      <c r="M828" s="31"/>
    </row>
    <row r="829" spans="2:13" ht="14.45" customHeight="1">
      <c r="B829" s="42"/>
      <c r="C829" s="31"/>
      <c r="D829" s="31"/>
      <c r="E829" s="31"/>
      <c r="F829" s="31"/>
      <c r="G829" s="41"/>
      <c r="H829" s="31"/>
      <c r="I829" s="31"/>
      <c r="J829" s="31"/>
      <c r="K829" s="31"/>
      <c r="L829" s="31"/>
      <c r="M829" s="31"/>
    </row>
    <row r="830" spans="2:13" ht="14.45" customHeight="1">
      <c r="B830" s="42"/>
      <c r="C830" s="31"/>
      <c r="D830" s="31"/>
      <c r="E830" s="31"/>
      <c r="F830" s="31"/>
      <c r="G830" s="41"/>
      <c r="H830" s="31"/>
      <c r="I830" s="31"/>
      <c r="J830" s="31"/>
      <c r="K830" s="31"/>
      <c r="L830" s="31"/>
      <c r="M830" s="31"/>
    </row>
    <row r="831" spans="2:13" ht="14.45" customHeight="1">
      <c r="B831" s="42"/>
      <c r="C831" s="31"/>
      <c r="D831" s="31"/>
      <c r="E831" s="31"/>
      <c r="F831" s="31"/>
      <c r="G831" s="41"/>
      <c r="H831" s="31"/>
      <c r="I831" s="31"/>
      <c r="J831" s="31"/>
      <c r="K831" s="31"/>
      <c r="L831" s="31"/>
      <c r="M831" s="31"/>
    </row>
    <row r="832" spans="2:13" ht="14.45" customHeight="1">
      <c r="B832" s="42"/>
      <c r="C832" s="31"/>
      <c r="D832" s="31"/>
      <c r="E832" s="31"/>
      <c r="F832" s="31"/>
      <c r="G832" s="41"/>
      <c r="H832" s="31"/>
      <c r="I832" s="31"/>
      <c r="J832" s="31"/>
      <c r="K832" s="31"/>
      <c r="L832" s="31"/>
      <c r="M832" s="31"/>
    </row>
    <row r="833" spans="7:10" ht="14.45" customHeight="1">
      <c r="G833" s="41"/>
      <c r="H833" s="31"/>
      <c r="I833" s="31"/>
      <c r="J833" s="31"/>
    </row>
  </sheetData>
  <mergeCells count="25">
    <mergeCell ref="A4:A5"/>
    <mergeCell ref="B4:B6"/>
    <mergeCell ref="J5:J6"/>
    <mergeCell ref="G5:G6"/>
    <mergeCell ref="B52:M52"/>
    <mergeCell ref="B53:M53"/>
    <mergeCell ref="B31:B33"/>
    <mergeCell ref="L31:L32"/>
    <mergeCell ref="M31:M33"/>
    <mergeCell ref="C32:C33"/>
    <mergeCell ref="G32:G33"/>
    <mergeCell ref="H32:H33"/>
    <mergeCell ref="I32:I33"/>
    <mergeCell ref="B1:M1"/>
    <mergeCell ref="L4:L5"/>
    <mergeCell ref="K5:K6"/>
    <mergeCell ref="H5:H6"/>
    <mergeCell ref="I5:I6"/>
    <mergeCell ref="J32:J33"/>
    <mergeCell ref="K32:K33"/>
    <mergeCell ref="B2:M2"/>
    <mergeCell ref="M4:M6"/>
    <mergeCell ref="C5:C6"/>
    <mergeCell ref="B29:M29"/>
    <mergeCell ref="B28:M28"/>
  </mergeCells>
  <phoneticPr fontId="0" type="noConversion"/>
  <printOptions horizontalCentered="1"/>
  <pageMargins left="0.39370078740157483" right="0.39370078740157483" top="0.78740157480314965" bottom="0.59055118110236227" header="0.23622047244094491" footer="0.23622047244094491"/>
  <pageSetup paperSize="9" firstPageNumber="90" orientation="landscape" useFirstPageNumber="1" r:id="rId1"/>
  <headerFooter alignWithMargins="0">
    <oddFooter>&amp;C&amp;"Times New Roman,Regular"&amp;P</oddFooter>
  </headerFooter>
  <rowBreaks count="1" manualBreakCount="1">
    <brk id="27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C1:O534"/>
  <sheetViews>
    <sheetView rightToLeft="1" workbookViewId="0">
      <selection activeCell="L4" sqref="L4:O513"/>
    </sheetView>
  </sheetViews>
  <sheetFormatPr defaultRowHeight="12.75"/>
  <sheetData>
    <row r="1" spans="3:15">
      <c r="D1" t="s">
        <v>0</v>
      </c>
      <c r="E1" t="s">
        <v>14</v>
      </c>
    </row>
    <row r="2" spans="3:15">
      <c r="C2" t="s">
        <v>13</v>
      </c>
    </row>
    <row r="3" spans="3:15">
      <c r="C3" t="s">
        <v>0</v>
      </c>
      <c r="D3" t="s">
        <v>0</v>
      </c>
      <c r="E3" t="s">
        <v>14</v>
      </c>
      <c r="F3" t="s">
        <v>15</v>
      </c>
      <c r="G3" t="s">
        <v>16</v>
      </c>
      <c r="H3" t="s">
        <v>17</v>
      </c>
    </row>
    <row r="4" spans="3:15" ht="17.25">
      <c r="C4" t="s">
        <v>18</v>
      </c>
      <c r="D4">
        <v>10005</v>
      </c>
      <c r="E4">
        <v>358.72624552676433</v>
      </c>
      <c r="F4">
        <v>9.3810722502265617E-2</v>
      </c>
      <c r="G4">
        <v>9.3810722501590296E-2</v>
      </c>
      <c r="H4">
        <v>9.3810722501590296E-2</v>
      </c>
      <c r="J4" s="2" t="s">
        <v>23</v>
      </c>
      <c r="K4" s="3">
        <v>62</v>
      </c>
      <c r="L4" s="13" t="s">
        <v>23</v>
      </c>
      <c r="M4" s="1">
        <v>10005</v>
      </c>
      <c r="N4" s="14">
        <v>406</v>
      </c>
      <c r="O4" s="14">
        <v>425</v>
      </c>
    </row>
    <row r="5" spans="3:15" ht="17.25">
      <c r="D5">
        <v>10010</v>
      </c>
      <c r="E5">
        <v>596.17856145783651</v>
      </c>
      <c r="F5">
        <v>0.15590702461314129</v>
      </c>
      <c r="G5">
        <v>0.15590702461201894</v>
      </c>
      <c r="H5">
        <v>0.24971774711360922</v>
      </c>
      <c r="J5" s="4" t="s">
        <v>24</v>
      </c>
      <c r="K5" s="5">
        <v>68</v>
      </c>
      <c r="L5" s="13" t="s">
        <v>24</v>
      </c>
      <c r="M5" s="1">
        <v>10010</v>
      </c>
      <c r="N5" s="14">
        <v>579</v>
      </c>
      <c r="O5" s="14">
        <v>642</v>
      </c>
    </row>
    <row r="6" spans="3:15" ht="17.25">
      <c r="D6">
        <v>10015</v>
      </c>
      <c r="E6">
        <v>178.3440141113168</v>
      </c>
      <c r="F6">
        <v>4.6638853516751191E-2</v>
      </c>
      <c r="G6">
        <v>4.6638853516415446E-2</v>
      </c>
      <c r="H6">
        <v>0.29635660063002467</v>
      </c>
      <c r="J6" s="4" t="s">
        <v>25</v>
      </c>
      <c r="K6" s="5">
        <v>23</v>
      </c>
      <c r="L6" s="13" t="s">
        <v>25</v>
      </c>
      <c r="M6" s="1">
        <v>10015</v>
      </c>
      <c r="N6" s="14">
        <v>192</v>
      </c>
      <c r="O6" s="14">
        <v>216</v>
      </c>
    </row>
    <row r="7" spans="3:15" ht="17.25">
      <c r="D7">
        <v>10020</v>
      </c>
      <c r="E7">
        <v>415.79633004238684</v>
      </c>
      <c r="F7">
        <v>0.1087351556276263</v>
      </c>
      <c r="G7">
        <v>0.10873515562684354</v>
      </c>
      <c r="H7">
        <v>0.40509175625686822</v>
      </c>
      <c r="J7" s="4" t="s">
        <v>26</v>
      </c>
      <c r="K7" s="5">
        <v>72</v>
      </c>
      <c r="L7" s="13" t="s">
        <v>26</v>
      </c>
      <c r="M7" s="1">
        <v>10020</v>
      </c>
      <c r="N7" s="14">
        <v>477</v>
      </c>
      <c r="O7" s="14">
        <v>487</v>
      </c>
    </row>
    <row r="8" spans="3:15" ht="17.25">
      <c r="D8">
        <v>10025</v>
      </c>
      <c r="E8">
        <v>160.00005837415293</v>
      </c>
      <c r="F8">
        <v>4.1841714297885392E-2</v>
      </c>
      <c r="G8">
        <v>4.1841714297584182E-2</v>
      </c>
      <c r="H8">
        <v>0.44693347055445243</v>
      </c>
      <c r="J8" s="4" t="s">
        <v>27</v>
      </c>
      <c r="K8" s="5">
        <v>40</v>
      </c>
      <c r="L8" s="13" t="s">
        <v>27</v>
      </c>
      <c r="M8" s="1">
        <v>10025</v>
      </c>
      <c r="N8" s="14">
        <v>168</v>
      </c>
      <c r="O8" s="14">
        <v>186</v>
      </c>
    </row>
    <row r="9" spans="3:15" ht="17.25">
      <c r="D9">
        <v>10030</v>
      </c>
      <c r="E9">
        <v>412.73900408619278</v>
      </c>
      <c r="F9">
        <v>0.10793563242448197</v>
      </c>
      <c r="G9">
        <v>0.10793563242370498</v>
      </c>
      <c r="H9">
        <v>0.55486910297815739</v>
      </c>
      <c r="J9" s="4" t="s">
        <v>28</v>
      </c>
      <c r="K9" s="5">
        <v>84</v>
      </c>
      <c r="L9" s="13" t="s">
        <v>28</v>
      </c>
      <c r="M9" s="1">
        <v>10030</v>
      </c>
      <c r="N9" s="14">
        <v>402</v>
      </c>
      <c r="O9" s="14">
        <v>490</v>
      </c>
    </row>
    <row r="10" spans="3:15" ht="17.25">
      <c r="D10">
        <v>10035</v>
      </c>
      <c r="E10">
        <v>1669.2999720819525</v>
      </c>
      <c r="F10">
        <v>0.4365396689167983</v>
      </c>
      <c r="G10">
        <v>0.43653966891365575</v>
      </c>
      <c r="H10">
        <v>0.99140877189181309</v>
      </c>
      <c r="J10" s="4" t="s">
        <v>29</v>
      </c>
      <c r="K10" s="5">
        <v>244</v>
      </c>
      <c r="L10" s="13" t="s">
        <v>29</v>
      </c>
      <c r="M10" s="1">
        <v>10035</v>
      </c>
      <c r="N10" s="14">
        <v>1600</v>
      </c>
      <c r="O10" s="14">
        <v>1867</v>
      </c>
    </row>
    <row r="11" spans="3:15" ht="17.25">
      <c r="D11">
        <v>10040</v>
      </c>
      <c r="E11">
        <v>13.248412476840688</v>
      </c>
      <c r="F11">
        <v>3.4646005469586628E-3</v>
      </c>
      <c r="G11">
        <v>3.4646005469337222E-3</v>
      </c>
      <c r="H11">
        <v>0.99487337243874685</v>
      </c>
      <c r="J11" s="4" t="s">
        <v>30</v>
      </c>
      <c r="K11" s="5">
        <v>5</v>
      </c>
      <c r="L11" s="13" t="s">
        <v>30</v>
      </c>
      <c r="M11" s="1">
        <v>10040</v>
      </c>
      <c r="N11" s="14">
        <v>21</v>
      </c>
      <c r="O11" s="14">
        <v>14</v>
      </c>
    </row>
    <row r="12" spans="3:15" ht="17.25">
      <c r="D12">
        <v>10045</v>
      </c>
      <c r="E12">
        <v>657.32508058171777</v>
      </c>
      <c r="F12">
        <v>0.17189748867602772</v>
      </c>
      <c r="G12">
        <v>0.17189748867479027</v>
      </c>
      <c r="H12">
        <v>1.1667708611135372</v>
      </c>
      <c r="J12" s="4" t="s">
        <v>31</v>
      </c>
      <c r="K12" s="5">
        <v>93</v>
      </c>
      <c r="L12" s="13" t="s">
        <v>31</v>
      </c>
      <c r="M12" s="1">
        <v>10045</v>
      </c>
      <c r="N12" s="14">
        <v>565</v>
      </c>
      <c r="O12" s="14">
        <v>793</v>
      </c>
    </row>
    <row r="13" spans="3:15" ht="17.25">
      <c r="D13">
        <v>10050</v>
      </c>
      <c r="E13">
        <v>366.87911474328183</v>
      </c>
      <c r="F13">
        <v>9.5942784377317139E-2</v>
      </c>
      <c r="G13">
        <v>9.5942784376626469E-2</v>
      </c>
      <c r="H13">
        <v>1.2627136454901637</v>
      </c>
      <c r="J13" s="4" t="s">
        <v>32</v>
      </c>
      <c r="K13" s="5">
        <v>70</v>
      </c>
      <c r="L13" s="13" t="s">
        <v>32</v>
      </c>
      <c r="M13" s="1">
        <v>10050</v>
      </c>
      <c r="N13" s="14">
        <v>397</v>
      </c>
      <c r="O13" s="14">
        <v>415</v>
      </c>
    </row>
    <row r="14" spans="3:15" ht="17.25">
      <c r="D14">
        <v>10055</v>
      </c>
      <c r="E14">
        <v>177.32490545925214</v>
      </c>
      <c r="F14">
        <v>4.6372345782369755E-2</v>
      </c>
      <c r="G14">
        <v>4.6372345782035931E-2</v>
      </c>
      <c r="H14">
        <v>1.3090859912721997</v>
      </c>
      <c r="J14" s="4" t="s">
        <v>33</v>
      </c>
      <c r="K14" s="5">
        <v>51</v>
      </c>
      <c r="L14" s="13" t="s">
        <v>33</v>
      </c>
      <c r="M14" s="1">
        <v>10055</v>
      </c>
      <c r="N14" s="14">
        <v>175</v>
      </c>
      <c r="O14" s="14">
        <v>203</v>
      </c>
    </row>
    <row r="15" spans="3:15" ht="17.25">
      <c r="D15">
        <v>10060</v>
      </c>
      <c r="E15">
        <v>688.91744879572309</v>
      </c>
      <c r="F15">
        <v>0.18015922844185239</v>
      </c>
      <c r="G15">
        <v>0.18015922844055546</v>
      </c>
      <c r="H15">
        <v>1.4892452197127553</v>
      </c>
      <c r="J15" s="4" t="s">
        <v>34</v>
      </c>
      <c r="K15" s="5">
        <v>145</v>
      </c>
      <c r="L15" s="13" t="s">
        <v>34</v>
      </c>
      <c r="M15" s="1">
        <v>10060</v>
      </c>
      <c r="N15" s="14">
        <v>716</v>
      </c>
      <c r="O15" s="14">
        <v>753</v>
      </c>
    </row>
    <row r="16" spans="3:15" ht="17.25">
      <c r="D16">
        <v>10070</v>
      </c>
      <c r="E16">
        <v>9.1719778685820152</v>
      </c>
      <c r="F16">
        <v>2.3985696094329205E-3</v>
      </c>
      <c r="G16">
        <v>2.3985696094156539E-3</v>
      </c>
      <c r="H16">
        <v>1.491643789322171</v>
      </c>
      <c r="J16" s="4" t="s">
        <v>35</v>
      </c>
      <c r="K16" s="5">
        <v>9</v>
      </c>
      <c r="L16" s="13" t="s">
        <v>35</v>
      </c>
      <c r="M16" s="1">
        <v>10070</v>
      </c>
      <c r="N16" s="14">
        <v>19</v>
      </c>
      <c r="O16" s="14">
        <v>9</v>
      </c>
    </row>
    <row r="17" spans="4:15" ht="17.25">
      <c r="D17">
        <v>10080</v>
      </c>
      <c r="E17">
        <v>2964.5870688559662</v>
      </c>
      <c r="F17">
        <v>0.77527099931555588</v>
      </c>
      <c r="G17">
        <v>0.7752709993099749</v>
      </c>
      <c r="H17">
        <v>2.2669147886321457</v>
      </c>
      <c r="J17" s="4" t="s">
        <v>36</v>
      </c>
      <c r="K17" s="5">
        <v>485</v>
      </c>
      <c r="L17" s="13" t="s">
        <v>36</v>
      </c>
      <c r="M17" s="1">
        <v>10080</v>
      </c>
      <c r="N17" s="14">
        <v>2672</v>
      </c>
      <c r="O17" s="14">
        <v>3501</v>
      </c>
    </row>
    <row r="18" spans="4:15" ht="17.25">
      <c r="D18">
        <v>10085</v>
      </c>
      <c r="E18">
        <v>65.222953732138748</v>
      </c>
      <c r="F18">
        <v>1.7056495000411873E-2</v>
      </c>
      <c r="G18">
        <v>1.7056495000289086E-2</v>
      </c>
      <c r="H18">
        <v>2.2839712836324346</v>
      </c>
      <c r="J18" s="4" t="s">
        <v>37</v>
      </c>
      <c r="K18" s="5">
        <v>3</v>
      </c>
      <c r="L18" s="13" t="s">
        <v>37</v>
      </c>
      <c r="M18" s="1">
        <v>10085</v>
      </c>
      <c r="N18" s="14">
        <v>66</v>
      </c>
      <c r="O18" s="14">
        <v>76</v>
      </c>
    </row>
    <row r="19" spans="4:15" ht="17.25">
      <c r="D19">
        <v>10095</v>
      </c>
      <c r="E19">
        <v>980.38252328622377</v>
      </c>
      <c r="F19">
        <v>0.2563804404749444</v>
      </c>
      <c r="G19">
        <v>0.25638044047309877</v>
      </c>
      <c r="H19">
        <v>2.5403517241055336</v>
      </c>
      <c r="J19" s="4" t="s">
        <v>38</v>
      </c>
      <c r="K19" s="5">
        <v>188</v>
      </c>
      <c r="L19" s="13" t="s">
        <v>38</v>
      </c>
      <c r="M19" s="1">
        <v>10095</v>
      </c>
      <c r="N19" s="14">
        <v>1048</v>
      </c>
      <c r="O19" s="14">
        <v>1087</v>
      </c>
    </row>
    <row r="20" spans="4:15" ht="34.5">
      <c r="D20">
        <v>10105</v>
      </c>
      <c r="E20">
        <v>32.61147686606941</v>
      </c>
      <c r="F20">
        <v>8.5282475002059453E-3</v>
      </c>
      <c r="G20">
        <v>8.5282475001445535E-3</v>
      </c>
      <c r="H20">
        <v>2.5488799716056785</v>
      </c>
      <c r="J20" s="4" t="s">
        <v>39</v>
      </c>
      <c r="K20" s="5">
        <v>1</v>
      </c>
      <c r="L20" s="13" t="s">
        <v>39</v>
      </c>
      <c r="M20" s="1">
        <v>10105</v>
      </c>
      <c r="N20" s="14">
        <v>40</v>
      </c>
      <c r="O20" s="14">
        <v>32</v>
      </c>
    </row>
    <row r="21" spans="4:15" ht="17.25">
      <c r="D21">
        <v>10115</v>
      </c>
      <c r="E21">
        <v>39.745237430522074</v>
      </c>
      <c r="F21">
        <v>1.0393801640875991E-2</v>
      </c>
      <c r="G21">
        <v>1.0393801640801168E-2</v>
      </c>
      <c r="H21">
        <v>2.5592737732464794</v>
      </c>
      <c r="J21" s="4" t="s">
        <v>40</v>
      </c>
      <c r="K21" s="5">
        <v>14</v>
      </c>
      <c r="L21" s="13" t="s">
        <v>40</v>
      </c>
      <c r="M21" s="1">
        <v>10115</v>
      </c>
      <c r="N21" s="14">
        <v>45</v>
      </c>
      <c r="O21" s="14">
        <v>40</v>
      </c>
    </row>
    <row r="22" spans="4:15" ht="17.25">
      <c r="D22">
        <v>10120</v>
      </c>
      <c r="E22">
        <v>817.32513895587374</v>
      </c>
      <c r="F22">
        <v>0.21373920297391391</v>
      </c>
      <c r="G22">
        <v>0.21373920297237525</v>
      </c>
      <c r="H22">
        <v>2.7730129762188547</v>
      </c>
      <c r="J22" s="4" t="s">
        <v>41</v>
      </c>
      <c r="K22" s="5">
        <v>440</v>
      </c>
      <c r="L22" s="13" t="s">
        <v>41</v>
      </c>
      <c r="M22" s="1">
        <v>10120</v>
      </c>
      <c r="N22" s="14">
        <v>894</v>
      </c>
      <c r="O22" s="14">
        <v>873</v>
      </c>
    </row>
    <row r="23" spans="4:15" ht="17.25">
      <c r="D23">
        <v>10125</v>
      </c>
      <c r="E23">
        <v>366.87911474328183</v>
      </c>
      <c r="F23">
        <v>9.5942784377317139E-2</v>
      </c>
      <c r="G23">
        <v>9.5942784376626469E-2</v>
      </c>
      <c r="H23">
        <v>2.868955760595481</v>
      </c>
      <c r="J23" s="4" t="s">
        <v>42</v>
      </c>
      <c r="K23" s="5">
        <v>70</v>
      </c>
      <c r="L23" s="13" t="s">
        <v>42</v>
      </c>
      <c r="M23" s="1">
        <v>10125</v>
      </c>
      <c r="N23" s="14">
        <v>387</v>
      </c>
      <c r="O23" s="14">
        <v>431</v>
      </c>
    </row>
    <row r="24" spans="4:15" ht="17.25">
      <c r="D24">
        <v>10135</v>
      </c>
      <c r="E24">
        <v>5.0955432603233417</v>
      </c>
      <c r="F24">
        <v>1.332538671907178E-3</v>
      </c>
      <c r="G24">
        <v>1.3325386718975854E-3</v>
      </c>
      <c r="H24">
        <v>2.8702882992673788</v>
      </c>
      <c r="J24" s="4" t="s">
        <v>43</v>
      </c>
      <c r="K24" s="5">
        <v>71</v>
      </c>
      <c r="L24" s="13" t="s">
        <v>528</v>
      </c>
      <c r="M24" s="1">
        <v>10135</v>
      </c>
      <c r="N24" s="14">
        <v>3</v>
      </c>
      <c r="O24" s="14">
        <v>5</v>
      </c>
    </row>
    <row r="25" spans="4:15" ht="17.25">
      <c r="D25">
        <v>10140</v>
      </c>
      <c r="E25">
        <v>264.96824953681306</v>
      </c>
      <c r="F25">
        <v>6.9292010939173074E-2</v>
      </c>
      <c r="G25">
        <v>6.9292010938674264E-2</v>
      </c>
      <c r="H25">
        <v>2.9395803102060527</v>
      </c>
      <c r="J25" s="4" t="s">
        <v>44</v>
      </c>
      <c r="K25" s="5">
        <v>60</v>
      </c>
      <c r="L25" s="13" t="s">
        <v>43</v>
      </c>
      <c r="M25" s="1">
        <v>10140</v>
      </c>
      <c r="N25" s="14">
        <v>308</v>
      </c>
      <c r="O25" s="14">
        <v>296</v>
      </c>
    </row>
    <row r="26" spans="4:15" ht="17.25">
      <c r="D26">
        <v>10145</v>
      </c>
      <c r="E26">
        <v>196.68796984848066</v>
      </c>
      <c r="F26">
        <v>5.1435992735616991E-2</v>
      </c>
      <c r="G26">
        <v>5.1435992735246711E-2</v>
      </c>
      <c r="H26">
        <v>2.9910163029412997</v>
      </c>
      <c r="J26" s="4" t="s">
        <v>45</v>
      </c>
      <c r="K26" s="5">
        <v>14</v>
      </c>
      <c r="L26" s="13" t="s">
        <v>44</v>
      </c>
      <c r="M26" s="1">
        <v>10145</v>
      </c>
      <c r="N26" s="14">
        <v>272</v>
      </c>
      <c r="O26" s="14">
        <v>245</v>
      </c>
    </row>
    <row r="27" spans="4:15" ht="17.25">
      <c r="D27">
        <v>10150</v>
      </c>
      <c r="E27">
        <v>34.649694170198742</v>
      </c>
      <c r="F27">
        <v>9.0612629689688154E-3</v>
      </c>
      <c r="G27">
        <v>9.0612629689035863E-3</v>
      </c>
      <c r="H27">
        <v>3.0000775659102032</v>
      </c>
      <c r="J27" s="4" t="s">
        <v>46</v>
      </c>
      <c r="K27" s="5">
        <v>17</v>
      </c>
      <c r="L27" s="13" t="s">
        <v>45</v>
      </c>
      <c r="M27" s="1">
        <v>10150</v>
      </c>
      <c r="N27" s="14">
        <v>43</v>
      </c>
      <c r="O27" s="14">
        <v>37</v>
      </c>
    </row>
    <row r="28" spans="4:15" ht="17.25">
      <c r="D28">
        <v>10155</v>
      </c>
      <c r="E28">
        <v>186.49688332783407</v>
      </c>
      <c r="F28">
        <v>4.8770915391802658E-2</v>
      </c>
      <c r="G28">
        <v>4.8770915391451564E-2</v>
      </c>
      <c r="H28">
        <v>3.048848481301655</v>
      </c>
      <c r="J28" s="4" t="s">
        <v>47</v>
      </c>
      <c r="K28" s="5">
        <v>24</v>
      </c>
      <c r="L28" s="13" t="s">
        <v>46</v>
      </c>
      <c r="M28" s="1">
        <v>10155</v>
      </c>
      <c r="N28" s="14">
        <v>202</v>
      </c>
      <c r="O28" s="14">
        <v>205</v>
      </c>
    </row>
    <row r="29" spans="4:15" ht="17.25">
      <c r="D29">
        <v>10165</v>
      </c>
      <c r="E29">
        <v>119.23571229156644</v>
      </c>
      <c r="F29">
        <v>3.1181404922628032E-2</v>
      </c>
      <c r="G29">
        <v>3.1181404922403566E-2</v>
      </c>
      <c r="H29">
        <v>3.0800298862240587</v>
      </c>
      <c r="J29" s="4" t="s">
        <v>48</v>
      </c>
      <c r="K29" s="5">
        <v>10</v>
      </c>
      <c r="L29" s="13" t="s">
        <v>47</v>
      </c>
      <c r="M29" s="1">
        <v>10165</v>
      </c>
      <c r="N29" s="14">
        <v>135</v>
      </c>
      <c r="O29" s="14">
        <v>164</v>
      </c>
    </row>
    <row r="30" spans="4:15" ht="34.5">
      <c r="D30">
        <v>10170</v>
      </c>
      <c r="E30">
        <v>70.318496992462116</v>
      </c>
      <c r="F30">
        <v>1.8389033672319057E-2</v>
      </c>
      <c r="G30">
        <v>1.838903367218668E-2</v>
      </c>
      <c r="H30">
        <v>3.0984189198962455</v>
      </c>
      <c r="J30" s="4" t="s">
        <v>49</v>
      </c>
      <c r="K30" s="5">
        <v>2</v>
      </c>
      <c r="L30" s="13" t="s">
        <v>48</v>
      </c>
      <c r="M30" s="1">
        <v>10170</v>
      </c>
      <c r="N30" s="14">
        <v>78</v>
      </c>
      <c r="O30" s="14">
        <v>83</v>
      </c>
    </row>
    <row r="31" spans="4:15" ht="17.25">
      <c r="D31">
        <v>10175</v>
      </c>
      <c r="E31">
        <v>6.1146519123880099</v>
      </c>
      <c r="F31">
        <v>1.5990464062886137E-3</v>
      </c>
      <c r="G31">
        <v>1.5990464062771025E-3</v>
      </c>
      <c r="H31">
        <v>3.1000179663025227</v>
      </c>
      <c r="J31" s="4" t="s">
        <v>50</v>
      </c>
      <c r="K31" s="5">
        <v>3100</v>
      </c>
      <c r="L31" s="13" t="s">
        <v>49</v>
      </c>
      <c r="M31" s="1">
        <v>10175</v>
      </c>
      <c r="N31" s="14">
        <v>6</v>
      </c>
      <c r="O31" s="14">
        <v>6</v>
      </c>
    </row>
    <row r="32" spans="4:15" ht="17.25">
      <c r="D32">
        <v>10180</v>
      </c>
      <c r="E32">
        <v>7608.6651963137119</v>
      </c>
      <c r="F32">
        <v>1.98974674489151</v>
      </c>
      <c r="G32">
        <v>1.9897467448771864</v>
      </c>
      <c r="H32">
        <v>5.0897647111797095</v>
      </c>
      <c r="J32" s="4" t="s">
        <v>51</v>
      </c>
      <c r="K32" s="5">
        <v>262</v>
      </c>
      <c r="L32" s="13" t="s">
        <v>50</v>
      </c>
      <c r="M32" s="1">
        <v>10180</v>
      </c>
      <c r="N32" s="14">
        <v>5392</v>
      </c>
      <c r="O32" s="14">
        <v>9215</v>
      </c>
    </row>
    <row r="33" spans="4:15" ht="17.25">
      <c r="D33">
        <v>10185</v>
      </c>
      <c r="E33">
        <v>2039.2364127814342</v>
      </c>
      <c r="F33">
        <v>0.53328197649726128</v>
      </c>
      <c r="G33">
        <v>0.53328197649342224</v>
      </c>
      <c r="H33">
        <v>5.6230466876731313</v>
      </c>
      <c r="J33" s="4" t="s">
        <v>52</v>
      </c>
      <c r="K33" s="5">
        <v>157</v>
      </c>
      <c r="L33" s="13" t="s">
        <v>51</v>
      </c>
      <c r="M33" s="1">
        <v>10185</v>
      </c>
      <c r="N33" s="14">
        <v>1196</v>
      </c>
      <c r="O33" s="14">
        <v>2318</v>
      </c>
    </row>
    <row r="34" spans="4:15" ht="17.25">
      <c r="D34">
        <v>10190</v>
      </c>
      <c r="E34">
        <v>462.67532803736248</v>
      </c>
      <c r="F34">
        <v>0.12099451140917257</v>
      </c>
      <c r="G34">
        <v>0.12099451140830156</v>
      </c>
      <c r="H34">
        <v>5.7440411990814324</v>
      </c>
      <c r="J34" s="4" t="s">
        <v>3</v>
      </c>
      <c r="K34" s="5">
        <v>7</v>
      </c>
      <c r="L34" s="13" t="s">
        <v>52</v>
      </c>
      <c r="M34" s="1">
        <v>10190</v>
      </c>
      <c r="N34" s="14">
        <v>500</v>
      </c>
      <c r="O34" s="14">
        <v>523</v>
      </c>
    </row>
    <row r="35" spans="4:15" ht="34.5">
      <c r="D35">
        <v>10195</v>
      </c>
      <c r="E35">
        <v>35.668802822263409</v>
      </c>
      <c r="F35">
        <v>9.3277707033502504E-3</v>
      </c>
      <c r="G35">
        <v>9.3277707032831027E-3</v>
      </c>
      <c r="H35">
        <v>5.7533689697847157</v>
      </c>
      <c r="J35" s="4" t="s">
        <v>53</v>
      </c>
      <c r="K35" s="5">
        <v>2</v>
      </c>
      <c r="L35" s="13" t="s">
        <v>3</v>
      </c>
      <c r="M35" s="1">
        <v>10195</v>
      </c>
      <c r="N35" s="14">
        <v>36</v>
      </c>
      <c r="O35" s="14">
        <v>37</v>
      </c>
    </row>
    <row r="36" spans="4:15" ht="17.25">
      <c r="D36">
        <v>10200</v>
      </c>
      <c r="E36">
        <v>11.210195172711352</v>
      </c>
      <c r="F36">
        <v>2.9315850781957919E-3</v>
      </c>
      <c r="G36">
        <v>2.9315850781746881E-3</v>
      </c>
      <c r="H36">
        <v>5.7563005548628912</v>
      </c>
      <c r="J36" s="4" t="s">
        <v>54</v>
      </c>
      <c r="K36" s="5">
        <v>49</v>
      </c>
      <c r="L36" s="13" t="s">
        <v>529</v>
      </c>
      <c r="M36" s="1">
        <v>10200</v>
      </c>
      <c r="N36" s="14">
        <v>11</v>
      </c>
      <c r="O36" s="14">
        <v>14</v>
      </c>
    </row>
    <row r="37" spans="4:15" ht="34.5">
      <c r="D37">
        <v>10205</v>
      </c>
      <c r="E37">
        <v>2.0382173041293368</v>
      </c>
      <c r="F37">
        <v>5.3301546876287126E-4</v>
      </c>
      <c r="G37">
        <v>5.3301546875903416E-4</v>
      </c>
      <c r="H37">
        <v>5.7568335703316498</v>
      </c>
      <c r="J37" s="4" t="s">
        <v>55</v>
      </c>
      <c r="K37" s="5">
        <v>338</v>
      </c>
      <c r="L37" s="13" t="s">
        <v>53</v>
      </c>
      <c r="M37" s="1">
        <v>10205</v>
      </c>
      <c r="N37" s="14">
        <v>5</v>
      </c>
      <c r="O37" s="14">
        <v>9</v>
      </c>
    </row>
    <row r="38" spans="4:15" ht="17.25">
      <c r="D38">
        <v>10210</v>
      </c>
      <c r="E38">
        <v>215.03192558564453</v>
      </c>
      <c r="F38">
        <v>5.6233131954482783E-2</v>
      </c>
      <c r="G38">
        <v>5.6233131954077975E-2</v>
      </c>
      <c r="H38">
        <v>5.8130667022857283</v>
      </c>
      <c r="J38" s="4" t="s">
        <v>56</v>
      </c>
      <c r="K38" s="5">
        <v>271</v>
      </c>
      <c r="L38" s="13" t="s">
        <v>54</v>
      </c>
      <c r="M38" s="1">
        <v>10210</v>
      </c>
      <c r="N38" s="14">
        <v>211</v>
      </c>
      <c r="O38" s="14">
        <v>239</v>
      </c>
    </row>
    <row r="39" spans="4:15" ht="17.25">
      <c r="D39">
        <v>10215</v>
      </c>
      <c r="E39">
        <v>934.52263394331283</v>
      </c>
      <c r="F39">
        <v>0.24438759242777958</v>
      </c>
      <c r="G39">
        <v>0.24438759242602029</v>
      </c>
      <c r="H39">
        <v>6.0574542947117482</v>
      </c>
      <c r="J39" s="4" t="s">
        <v>57</v>
      </c>
      <c r="K39" s="5">
        <v>41</v>
      </c>
      <c r="L39" s="13" t="s">
        <v>55</v>
      </c>
      <c r="M39" s="1">
        <v>10215</v>
      </c>
      <c r="N39" s="14">
        <v>1101</v>
      </c>
      <c r="O39" s="14">
        <v>1050</v>
      </c>
    </row>
    <row r="40" spans="4:15" ht="17.25">
      <c r="D40">
        <v>10220</v>
      </c>
      <c r="E40">
        <v>1114.9048653587624</v>
      </c>
      <c r="F40">
        <v>0.29155946141329453</v>
      </c>
      <c r="G40">
        <v>0.29155946141119571</v>
      </c>
      <c r="H40">
        <v>6.3490137561229441</v>
      </c>
      <c r="J40" s="4" t="s">
        <v>58</v>
      </c>
      <c r="K40" s="5">
        <v>45</v>
      </c>
      <c r="L40" s="13" t="s">
        <v>56</v>
      </c>
      <c r="M40" s="1">
        <v>10220</v>
      </c>
      <c r="N40" s="14">
        <v>1001</v>
      </c>
      <c r="O40" s="14">
        <v>1259</v>
      </c>
    </row>
    <row r="41" spans="4:15" ht="17.25">
      <c r="D41">
        <v>10225</v>
      </c>
      <c r="E41">
        <v>108.02551711885503</v>
      </c>
      <c r="F41">
        <v>2.8249819844432224E-2</v>
      </c>
      <c r="G41">
        <v>2.8249819844228863E-2</v>
      </c>
      <c r="H41">
        <v>6.3772635759671727</v>
      </c>
      <c r="J41" s="4" t="s">
        <v>59</v>
      </c>
      <c r="K41" s="5">
        <v>3</v>
      </c>
      <c r="L41" s="13" t="s">
        <v>57</v>
      </c>
      <c r="M41" s="1">
        <v>10225</v>
      </c>
      <c r="N41" s="14">
        <v>138</v>
      </c>
      <c r="O41" s="14">
        <v>115</v>
      </c>
    </row>
    <row r="42" spans="4:15" ht="17.25">
      <c r="D42">
        <v>10230</v>
      </c>
      <c r="E42">
        <v>87.643344077561565</v>
      </c>
      <c r="F42">
        <v>2.2919665156803486E-2</v>
      </c>
      <c r="G42">
        <v>2.2919665156638493E-2</v>
      </c>
      <c r="H42">
        <v>6.4001832411238118</v>
      </c>
      <c r="J42" s="4" t="s">
        <v>60</v>
      </c>
      <c r="K42" s="5">
        <v>5</v>
      </c>
      <c r="L42" s="13" t="s">
        <v>58</v>
      </c>
      <c r="M42" s="1">
        <v>10230</v>
      </c>
      <c r="N42" s="14">
        <v>113</v>
      </c>
      <c r="O42" s="14">
        <v>99</v>
      </c>
    </row>
    <row r="43" spans="4:15" ht="17.25">
      <c r="D43">
        <v>10235</v>
      </c>
      <c r="E43">
        <v>69.299388340397442</v>
      </c>
      <c r="F43">
        <v>1.812252593793762E-2</v>
      </c>
      <c r="G43">
        <v>1.8122525937807162E-2</v>
      </c>
      <c r="H43">
        <v>6.4183057670616188</v>
      </c>
      <c r="J43" s="4" t="s">
        <v>61</v>
      </c>
      <c r="K43" s="5">
        <v>14</v>
      </c>
      <c r="L43" s="13" t="s">
        <v>59</v>
      </c>
      <c r="M43" s="1">
        <v>10235</v>
      </c>
      <c r="N43" s="14">
        <v>71</v>
      </c>
      <c r="O43" s="14">
        <v>72</v>
      </c>
    </row>
    <row r="44" spans="4:15" ht="17.25">
      <c r="D44">
        <v>10240</v>
      </c>
      <c r="E44">
        <v>65.222953732138748</v>
      </c>
      <c r="F44">
        <v>1.7056495000411873E-2</v>
      </c>
      <c r="G44">
        <v>1.7056495000289086E-2</v>
      </c>
      <c r="H44">
        <v>6.4353622620619086</v>
      </c>
      <c r="J44" s="4" t="s">
        <v>62</v>
      </c>
      <c r="K44" s="5">
        <v>499</v>
      </c>
      <c r="L44" s="13" t="s">
        <v>60</v>
      </c>
      <c r="M44" s="1">
        <v>10240</v>
      </c>
      <c r="N44" s="14">
        <v>71</v>
      </c>
      <c r="O44" s="14">
        <v>67</v>
      </c>
    </row>
    <row r="45" spans="4:15" ht="17.25">
      <c r="D45">
        <v>10245</v>
      </c>
      <c r="E45">
        <v>184.45866602370475</v>
      </c>
      <c r="F45">
        <v>4.8237899923039791E-2</v>
      </c>
      <c r="G45">
        <v>4.8237899922692534E-2</v>
      </c>
      <c r="H45">
        <v>6.4836001619846009</v>
      </c>
      <c r="J45" s="4" t="s">
        <v>63</v>
      </c>
      <c r="K45" s="5">
        <v>84</v>
      </c>
      <c r="L45" s="13" t="s">
        <v>61</v>
      </c>
      <c r="M45" s="1">
        <v>10245</v>
      </c>
      <c r="N45" s="14">
        <v>174</v>
      </c>
      <c r="O45" s="14">
        <v>194</v>
      </c>
    </row>
    <row r="46" spans="4:15" ht="17.25">
      <c r="D46">
        <v>10265</v>
      </c>
      <c r="E46">
        <v>2485.6060023856699</v>
      </c>
      <c r="F46">
        <v>0.65001236415630681</v>
      </c>
      <c r="G46">
        <v>0.65001236415162744</v>
      </c>
      <c r="H46">
        <v>7.1336125261362282</v>
      </c>
      <c r="J46" s="4" t="s">
        <v>64</v>
      </c>
      <c r="K46" s="5">
        <v>13</v>
      </c>
      <c r="L46" s="13" t="s">
        <v>62</v>
      </c>
      <c r="M46" s="1">
        <v>10265</v>
      </c>
      <c r="N46" s="14">
        <v>2284</v>
      </c>
      <c r="O46" s="14">
        <v>3017</v>
      </c>
    </row>
    <row r="47" spans="4:15" ht="17.25">
      <c r="D47">
        <v>10275</v>
      </c>
      <c r="E47">
        <v>433.12117712748653</v>
      </c>
      <c r="F47">
        <v>0.11326578711211079</v>
      </c>
      <c r="G47">
        <v>0.11326578711129541</v>
      </c>
      <c r="H47">
        <v>7.2468783132475236</v>
      </c>
      <c r="J47" s="4" t="s">
        <v>65</v>
      </c>
      <c r="K47" s="5">
        <v>35</v>
      </c>
      <c r="L47" s="13" t="s">
        <v>63</v>
      </c>
      <c r="M47" s="1">
        <v>10275</v>
      </c>
      <c r="N47" s="14">
        <v>409</v>
      </c>
      <c r="O47" s="14">
        <v>528</v>
      </c>
    </row>
    <row r="48" spans="4:15" ht="17.25">
      <c r="D48">
        <v>10285</v>
      </c>
      <c r="E48">
        <v>84.586018121367545</v>
      </c>
      <c r="F48">
        <v>2.2120141953659175E-2</v>
      </c>
      <c r="G48">
        <v>2.2120141953499938E-2</v>
      </c>
      <c r="H48">
        <v>7.2689984552010234</v>
      </c>
      <c r="J48" s="4" t="s">
        <v>66</v>
      </c>
      <c r="K48" s="5">
        <v>92</v>
      </c>
      <c r="L48" s="13" t="s">
        <v>64</v>
      </c>
      <c r="M48" s="1">
        <v>10285</v>
      </c>
      <c r="N48" s="14">
        <v>94</v>
      </c>
      <c r="O48" s="14">
        <v>87</v>
      </c>
    </row>
    <row r="49" spans="4:15" ht="17.25">
      <c r="D49">
        <v>10295</v>
      </c>
      <c r="E49">
        <v>169.17203624273486</v>
      </c>
      <c r="F49">
        <v>4.4240283907318288E-2</v>
      </c>
      <c r="G49">
        <v>4.4240283906999814E-2</v>
      </c>
      <c r="H49">
        <v>7.3132387391080229</v>
      </c>
      <c r="J49" s="4" t="s">
        <v>67</v>
      </c>
      <c r="K49" s="5">
        <v>74</v>
      </c>
      <c r="L49" s="13" t="s">
        <v>65</v>
      </c>
      <c r="M49" s="1">
        <v>10295</v>
      </c>
      <c r="N49" s="14">
        <v>182</v>
      </c>
      <c r="O49" s="14">
        <v>195</v>
      </c>
    </row>
    <row r="50" spans="4:15" ht="17.25">
      <c r="D50">
        <v>10300</v>
      </c>
      <c r="E50">
        <v>318.98100809624151</v>
      </c>
      <c r="F50">
        <v>8.3416920861389438E-2</v>
      </c>
      <c r="G50">
        <v>8.3416920860788932E-2</v>
      </c>
      <c r="H50">
        <v>7.396655659968812</v>
      </c>
      <c r="J50" s="4" t="s">
        <v>68</v>
      </c>
      <c r="K50" s="5">
        <v>58</v>
      </c>
      <c r="L50" s="13" t="s">
        <v>66</v>
      </c>
      <c r="M50" s="1">
        <v>10300</v>
      </c>
      <c r="N50" s="14">
        <v>344</v>
      </c>
      <c r="O50" s="14">
        <v>363</v>
      </c>
    </row>
    <row r="51" spans="4:15" ht="17.25">
      <c r="D51">
        <v>10305</v>
      </c>
      <c r="E51">
        <v>343.43961574579401</v>
      </c>
      <c r="F51">
        <v>8.9813106486544003E-2</v>
      </c>
      <c r="G51">
        <v>8.9813106485897465E-2</v>
      </c>
      <c r="H51">
        <v>7.4864687664547089</v>
      </c>
      <c r="J51" s="4" t="s">
        <v>69</v>
      </c>
      <c r="K51" s="5">
        <v>12</v>
      </c>
      <c r="L51" s="13" t="s">
        <v>67</v>
      </c>
      <c r="M51" s="1">
        <v>10305</v>
      </c>
      <c r="N51" s="14">
        <v>362</v>
      </c>
      <c r="O51" s="14">
        <v>391</v>
      </c>
    </row>
    <row r="52" spans="4:15" ht="17.25">
      <c r="D52">
        <v>10310</v>
      </c>
      <c r="E52">
        <v>403.56702621761059</v>
      </c>
      <c r="F52">
        <v>0.105537062815049</v>
      </c>
      <c r="G52">
        <v>0.10553706281428928</v>
      </c>
      <c r="H52">
        <v>7.5920058292689978</v>
      </c>
      <c r="J52" s="4" t="s">
        <v>70</v>
      </c>
      <c r="K52" s="5">
        <v>14</v>
      </c>
      <c r="L52" s="13" t="s">
        <v>68</v>
      </c>
      <c r="M52" s="1">
        <v>10310</v>
      </c>
      <c r="N52" s="14">
        <v>393</v>
      </c>
      <c r="O52" s="14">
        <v>478</v>
      </c>
    </row>
    <row r="53" spans="4:15" ht="17.25">
      <c r="D53">
        <v>10315</v>
      </c>
      <c r="E53">
        <v>57.070084515621403</v>
      </c>
      <c r="F53">
        <v>1.4924433125360388E-2</v>
      </c>
      <c r="G53">
        <v>1.4924433125252951E-2</v>
      </c>
      <c r="H53">
        <v>7.6069302623942505</v>
      </c>
      <c r="J53" s="4" t="s">
        <v>71</v>
      </c>
      <c r="K53" s="5">
        <v>679</v>
      </c>
      <c r="L53" s="13" t="s">
        <v>69</v>
      </c>
      <c r="M53" s="1">
        <v>10315</v>
      </c>
      <c r="N53" s="14">
        <v>57</v>
      </c>
      <c r="O53" s="14">
        <v>57</v>
      </c>
    </row>
    <row r="54" spans="4:15" ht="17.25">
      <c r="D54">
        <v>10320</v>
      </c>
      <c r="E54">
        <v>217.07014288977385</v>
      </c>
      <c r="F54">
        <v>5.676614742324565E-2</v>
      </c>
      <c r="G54">
        <v>5.6766147422837004E-2</v>
      </c>
      <c r="H54">
        <v>7.6636964098170877</v>
      </c>
      <c r="J54" s="4" t="s">
        <v>72</v>
      </c>
      <c r="K54" s="5">
        <v>407</v>
      </c>
      <c r="L54" s="13" t="s">
        <v>70</v>
      </c>
      <c r="M54" s="1">
        <v>10320</v>
      </c>
      <c r="N54" s="14">
        <v>232</v>
      </c>
      <c r="O54" s="14">
        <v>260</v>
      </c>
    </row>
    <row r="55" spans="4:15" ht="17.25">
      <c r="D55">
        <v>10335</v>
      </c>
      <c r="E55">
        <v>13.248412476840688</v>
      </c>
      <c r="F55">
        <v>3.4646005469586628E-3</v>
      </c>
      <c r="G55">
        <v>3.4646005469337222E-3</v>
      </c>
      <c r="H55">
        <v>7.6671610103640218</v>
      </c>
      <c r="J55" s="4" t="s">
        <v>73</v>
      </c>
      <c r="K55" s="5">
        <v>32</v>
      </c>
      <c r="L55" s="13" t="s">
        <v>530</v>
      </c>
      <c r="M55" s="1">
        <v>10335</v>
      </c>
      <c r="N55" s="14">
        <v>13</v>
      </c>
      <c r="O55" s="14">
        <v>15</v>
      </c>
    </row>
    <row r="56" spans="4:15" ht="17.25">
      <c r="D56">
        <v>10340</v>
      </c>
      <c r="E56">
        <v>3494.5235679294856</v>
      </c>
      <c r="F56">
        <v>0.91385502119387418</v>
      </c>
      <c r="G56">
        <v>0.91385502118729556</v>
      </c>
      <c r="H56">
        <v>8.581016031551318</v>
      </c>
      <c r="J56" s="4" t="s">
        <v>74</v>
      </c>
      <c r="K56" s="5">
        <v>52</v>
      </c>
      <c r="L56" s="13" t="s">
        <v>71</v>
      </c>
      <c r="M56" s="1">
        <v>10340</v>
      </c>
      <c r="N56" s="14">
        <v>3393</v>
      </c>
      <c r="O56" s="14">
        <v>3905</v>
      </c>
    </row>
    <row r="57" spans="4:15" ht="17.25">
      <c r="D57">
        <v>10370</v>
      </c>
      <c r="E57">
        <v>1810.9560747189441</v>
      </c>
      <c r="F57">
        <v>0.47358424399581855</v>
      </c>
      <c r="G57">
        <v>0.47358424399240934</v>
      </c>
      <c r="H57">
        <v>9.0546002755437272</v>
      </c>
      <c r="J57" s="4" t="s">
        <v>75</v>
      </c>
      <c r="K57" s="5">
        <v>2</v>
      </c>
      <c r="L57" s="13" t="s">
        <v>72</v>
      </c>
      <c r="M57" s="1">
        <v>10370</v>
      </c>
      <c r="N57" s="14">
        <v>1669</v>
      </c>
      <c r="O57" s="14">
        <v>2066</v>
      </c>
    </row>
    <row r="58" spans="4:15" ht="17.25">
      <c r="D58">
        <v>10385</v>
      </c>
      <c r="E58">
        <v>58.089193167686069</v>
      </c>
      <c r="F58">
        <v>1.5190940859741823E-2</v>
      </c>
      <c r="G58">
        <v>1.5190940859632468E-2</v>
      </c>
      <c r="H58">
        <v>9.0697912164033596</v>
      </c>
      <c r="J58" s="4" t="s">
        <v>76</v>
      </c>
      <c r="K58" s="5">
        <v>8</v>
      </c>
      <c r="L58" s="13" t="s">
        <v>73</v>
      </c>
      <c r="M58" s="1">
        <v>10385</v>
      </c>
      <c r="N58" s="14">
        <v>41</v>
      </c>
      <c r="O58" s="14">
        <v>74</v>
      </c>
    </row>
    <row r="59" spans="4:15" ht="17.25">
      <c r="D59">
        <v>10395</v>
      </c>
      <c r="E59">
        <v>284.33131392604213</v>
      </c>
      <c r="F59">
        <v>7.4355657892420449E-2</v>
      </c>
      <c r="G59">
        <v>7.4355657891885182E-2</v>
      </c>
      <c r="H59">
        <v>9.1441468742952452</v>
      </c>
      <c r="J59" s="4" t="s">
        <v>77</v>
      </c>
      <c r="K59" s="5">
        <v>140</v>
      </c>
      <c r="L59" s="13" t="s">
        <v>74</v>
      </c>
      <c r="M59" s="1">
        <v>10395</v>
      </c>
      <c r="N59" s="14">
        <v>251</v>
      </c>
      <c r="O59" s="14">
        <v>288</v>
      </c>
    </row>
    <row r="60" spans="4:15" ht="17.25">
      <c r="D60">
        <v>10400</v>
      </c>
      <c r="E60">
        <v>17.324847085099364</v>
      </c>
      <c r="F60">
        <v>4.530631484484406E-3</v>
      </c>
      <c r="G60">
        <v>4.5306314844517914E-3</v>
      </c>
      <c r="H60">
        <v>9.1486775057796965</v>
      </c>
      <c r="J60" s="4" t="s">
        <v>78</v>
      </c>
      <c r="K60" s="5">
        <v>1</v>
      </c>
      <c r="L60" s="13" t="s">
        <v>75</v>
      </c>
      <c r="M60" s="1">
        <v>10400</v>
      </c>
      <c r="N60" s="14">
        <v>26</v>
      </c>
      <c r="O60" s="14">
        <v>21</v>
      </c>
    </row>
    <row r="61" spans="4:15" ht="17.25">
      <c r="D61">
        <v>10401</v>
      </c>
      <c r="E61">
        <v>65.222953732138748</v>
      </c>
      <c r="F61">
        <v>1.7056495000411873E-2</v>
      </c>
      <c r="G61">
        <v>1.7056495000289086E-2</v>
      </c>
      <c r="H61">
        <v>9.1657340007799863</v>
      </c>
      <c r="J61" s="4" t="s">
        <v>79</v>
      </c>
      <c r="K61" s="5">
        <v>79</v>
      </c>
      <c r="L61" s="13" t="s">
        <v>76</v>
      </c>
      <c r="M61" s="1">
        <v>10401</v>
      </c>
      <c r="N61" s="14">
        <v>77</v>
      </c>
      <c r="O61" s="14">
        <v>71</v>
      </c>
    </row>
    <row r="62" spans="4:15" ht="17.25">
      <c r="D62">
        <v>10405</v>
      </c>
      <c r="E62">
        <v>548.28045481079619</v>
      </c>
      <c r="F62">
        <v>0.14338116109721358</v>
      </c>
      <c r="G62">
        <v>0.1433811610961814</v>
      </c>
      <c r="H62">
        <v>9.3091151618761678</v>
      </c>
      <c r="J62" s="4" t="s">
        <v>80</v>
      </c>
      <c r="K62" s="5">
        <v>10</v>
      </c>
      <c r="L62" s="13" t="s">
        <v>77</v>
      </c>
      <c r="M62" s="1">
        <v>10405</v>
      </c>
      <c r="N62" s="14">
        <v>558</v>
      </c>
      <c r="O62" s="14">
        <v>598</v>
      </c>
    </row>
    <row r="63" spans="4:15" ht="17.25">
      <c r="D63">
        <v>10410</v>
      </c>
      <c r="E63">
        <v>28.535042257810733</v>
      </c>
      <c r="F63">
        <v>7.4622165626802026E-3</v>
      </c>
      <c r="G63">
        <v>7.4622165626264834E-3</v>
      </c>
      <c r="H63">
        <v>9.3165773784387937</v>
      </c>
      <c r="J63" s="4" t="s">
        <v>81</v>
      </c>
      <c r="K63" s="5">
        <v>268</v>
      </c>
      <c r="L63" s="13" t="s">
        <v>78</v>
      </c>
      <c r="M63" s="1">
        <v>10410</v>
      </c>
      <c r="N63" s="14">
        <v>36</v>
      </c>
      <c r="O63" s="14">
        <v>31</v>
      </c>
    </row>
    <row r="64" spans="4:15" ht="17.25">
      <c r="D64">
        <v>10415</v>
      </c>
      <c r="E64">
        <v>440.25493769193935</v>
      </c>
      <c r="F64">
        <v>0.11513134125278088</v>
      </c>
      <c r="G64">
        <v>0.11513134125195207</v>
      </c>
      <c r="H64">
        <v>9.4317087196907465</v>
      </c>
      <c r="J64" s="4" t="s">
        <v>82</v>
      </c>
      <c r="K64" s="5">
        <v>66</v>
      </c>
      <c r="L64" s="13" t="s">
        <v>79</v>
      </c>
      <c r="M64" s="1">
        <v>10415</v>
      </c>
      <c r="N64" s="14">
        <v>429</v>
      </c>
      <c r="O64" s="14">
        <v>491</v>
      </c>
    </row>
    <row r="65" spans="4:15" ht="17.25">
      <c r="D65">
        <v>10430</v>
      </c>
      <c r="E65">
        <v>13.248412476840688</v>
      </c>
      <c r="F65">
        <v>3.4646005469586628E-3</v>
      </c>
      <c r="G65">
        <v>3.4646005469337222E-3</v>
      </c>
      <c r="H65">
        <v>9.4351733202376806</v>
      </c>
      <c r="J65" s="4" t="s">
        <v>83</v>
      </c>
      <c r="K65" s="5">
        <v>15</v>
      </c>
      <c r="L65" s="13" t="s">
        <v>80</v>
      </c>
      <c r="M65" s="1">
        <v>10430</v>
      </c>
      <c r="N65" s="14">
        <v>19</v>
      </c>
      <c r="O65" s="14">
        <v>15</v>
      </c>
    </row>
    <row r="66" spans="4:15" ht="17.25">
      <c r="D66">
        <v>10435</v>
      </c>
      <c r="E66">
        <v>826.49711682445593</v>
      </c>
      <c r="F66">
        <v>0.21613777258334688</v>
      </c>
      <c r="G66">
        <v>0.21613777258179095</v>
      </c>
      <c r="H66">
        <v>9.651311092819471</v>
      </c>
      <c r="J66" s="4" t="s">
        <v>84</v>
      </c>
      <c r="K66" s="5">
        <v>228</v>
      </c>
      <c r="L66" s="13" t="s">
        <v>81</v>
      </c>
      <c r="M66" s="1">
        <v>10435</v>
      </c>
      <c r="N66" s="14">
        <v>844</v>
      </c>
      <c r="O66" s="14">
        <v>1310</v>
      </c>
    </row>
    <row r="67" spans="4:15" ht="17.25">
      <c r="D67">
        <v>10445</v>
      </c>
      <c r="E67">
        <v>432.10206847542185</v>
      </c>
      <c r="F67">
        <v>0.11299927937772934</v>
      </c>
      <c r="G67">
        <v>0.1129992793769159</v>
      </c>
      <c r="H67">
        <v>9.7643103721963875</v>
      </c>
      <c r="J67" s="4" t="s">
        <v>85</v>
      </c>
      <c r="K67" s="5">
        <v>2</v>
      </c>
      <c r="L67" s="13" t="s">
        <v>82</v>
      </c>
      <c r="M67" s="1">
        <v>10445</v>
      </c>
      <c r="N67" s="14">
        <v>451</v>
      </c>
      <c r="O67" s="14">
        <v>440</v>
      </c>
    </row>
    <row r="68" spans="4:15" ht="17.25">
      <c r="D68">
        <v>10460</v>
      </c>
      <c r="E68">
        <v>111.08284307504906</v>
      </c>
      <c r="F68">
        <v>2.9049343047576535E-2</v>
      </c>
      <c r="G68">
        <v>2.9049343047367417E-2</v>
      </c>
      <c r="H68">
        <v>9.7933597152437546</v>
      </c>
      <c r="J68" s="4" t="s">
        <v>86</v>
      </c>
      <c r="K68" s="5">
        <v>22</v>
      </c>
      <c r="L68" s="13" t="s">
        <v>83</v>
      </c>
      <c r="M68" s="1">
        <v>10460</v>
      </c>
      <c r="N68" s="14">
        <v>140</v>
      </c>
      <c r="O68" s="14">
        <v>136</v>
      </c>
    </row>
    <row r="69" spans="4:15" ht="17.25">
      <c r="D69">
        <v>10465</v>
      </c>
      <c r="E69">
        <v>1384.9686581559047</v>
      </c>
      <c r="F69">
        <v>0.36218401102437636</v>
      </c>
      <c r="G69">
        <v>0.36218401102176906</v>
      </c>
      <c r="H69">
        <v>10.155543726265524</v>
      </c>
      <c r="J69" s="4" t="s">
        <v>87</v>
      </c>
      <c r="K69" s="5">
        <v>178</v>
      </c>
      <c r="L69" s="13" t="s">
        <v>84</v>
      </c>
      <c r="M69" s="1">
        <v>10465</v>
      </c>
      <c r="N69" s="14">
        <v>1296</v>
      </c>
      <c r="O69" s="14">
        <v>1559</v>
      </c>
    </row>
    <row r="70" spans="4:15" ht="17.25">
      <c r="D70">
        <v>10485</v>
      </c>
      <c r="E70">
        <v>8.1528692165173471</v>
      </c>
      <c r="F70">
        <v>2.132061875051485E-3</v>
      </c>
      <c r="G70">
        <v>2.1320618750361366E-3</v>
      </c>
      <c r="H70">
        <v>10.15767578814056</v>
      </c>
      <c r="J70" s="4" t="s">
        <v>88</v>
      </c>
      <c r="K70" s="5">
        <v>53</v>
      </c>
      <c r="L70" s="13" t="s">
        <v>85</v>
      </c>
      <c r="M70" s="1">
        <v>10485</v>
      </c>
      <c r="N70" s="14">
        <v>22</v>
      </c>
      <c r="O70" s="14">
        <v>20</v>
      </c>
    </row>
    <row r="71" spans="4:15" ht="17.25">
      <c r="D71">
        <v>10495</v>
      </c>
      <c r="E71">
        <v>136.56055937666576</v>
      </c>
      <c r="F71">
        <v>3.571203640711243E-2</v>
      </c>
      <c r="G71">
        <v>3.5712036406855344E-2</v>
      </c>
      <c r="H71">
        <v>10.193387824547415</v>
      </c>
      <c r="J71" s="4" t="s">
        <v>4</v>
      </c>
      <c r="K71" s="5">
        <v>119</v>
      </c>
      <c r="L71" s="13" t="s">
        <v>86</v>
      </c>
      <c r="M71" s="1">
        <v>10495</v>
      </c>
      <c r="N71" s="14">
        <v>192</v>
      </c>
      <c r="O71" s="14">
        <v>179</v>
      </c>
    </row>
    <row r="72" spans="4:15" ht="17.25">
      <c r="D72">
        <v>10500</v>
      </c>
      <c r="E72">
        <v>896.81561381691938</v>
      </c>
      <c r="F72">
        <v>0.23452680625566627</v>
      </c>
      <c r="G72">
        <v>0.23452680625397798</v>
      </c>
      <c r="H72">
        <v>10.427914630801393</v>
      </c>
      <c r="J72" s="4" t="s">
        <v>89</v>
      </c>
      <c r="K72" s="5">
        <v>14</v>
      </c>
      <c r="L72" s="13" t="s">
        <v>87</v>
      </c>
      <c r="M72" s="1">
        <v>10500</v>
      </c>
      <c r="N72" s="14">
        <v>875</v>
      </c>
      <c r="O72" s="14">
        <v>998</v>
      </c>
    </row>
    <row r="73" spans="4:15" ht="17.25">
      <c r="D73">
        <v>10505</v>
      </c>
      <c r="E73">
        <v>395.41415700109309</v>
      </c>
      <c r="F73">
        <v>0.10340500093999748</v>
      </c>
      <c r="G73">
        <v>0.10340500093925309</v>
      </c>
      <c r="H73">
        <v>10.531319631740645</v>
      </c>
      <c r="J73" s="4" t="s">
        <v>90</v>
      </c>
      <c r="K73" s="5">
        <v>249</v>
      </c>
      <c r="L73" s="13" t="s">
        <v>88</v>
      </c>
      <c r="M73" s="1">
        <v>10505</v>
      </c>
      <c r="N73" s="14">
        <v>476</v>
      </c>
      <c r="O73" s="14">
        <v>499</v>
      </c>
    </row>
    <row r="74" spans="4:15" ht="17.25">
      <c r="D74">
        <v>10510</v>
      </c>
      <c r="E74">
        <v>698.08942666430528</v>
      </c>
      <c r="F74">
        <v>0.18255779805128536</v>
      </c>
      <c r="G74">
        <v>0.18255779804997116</v>
      </c>
      <c r="H74">
        <v>10.713877429790617</v>
      </c>
      <c r="J74" s="4" t="s">
        <v>91</v>
      </c>
      <c r="K74" s="5">
        <v>157</v>
      </c>
      <c r="L74" s="13" t="s">
        <v>4</v>
      </c>
      <c r="M74" s="1">
        <v>10510</v>
      </c>
      <c r="N74" s="14">
        <v>735</v>
      </c>
      <c r="O74" s="14">
        <v>832</v>
      </c>
    </row>
    <row r="75" spans="4:15" ht="17.25">
      <c r="D75">
        <v>10515</v>
      </c>
      <c r="E75">
        <v>172.22936219892884</v>
      </c>
      <c r="F75">
        <v>4.5039807110462592E-2</v>
      </c>
      <c r="G75">
        <v>4.5039807110138358E-2</v>
      </c>
      <c r="H75">
        <v>10.758917236900757</v>
      </c>
      <c r="J75" s="4" t="s">
        <v>92</v>
      </c>
      <c r="K75" s="5">
        <v>7</v>
      </c>
      <c r="L75" s="13" t="s">
        <v>89</v>
      </c>
      <c r="M75" s="1">
        <v>10515</v>
      </c>
      <c r="N75" s="14">
        <v>181</v>
      </c>
      <c r="O75" s="14">
        <v>206</v>
      </c>
    </row>
    <row r="76" spans="4:15" ht="17.25">
      <c r="D76">
        <v>10520</v>
      </c>
      <c r="E76">
        <v>1257.5800766478187</v>
      </c>
      <c r="F76">
        <v>0.32887054422669626</v>
      </c>
      <c r="G76">
        <v>0.32887054422432882</v>
      </c>
      <c r="H76">
        <v>11.087787781125085</v>
      </c>
      <c r="J76" s="4" t="s">
        <v>93</v>
      </c>
      <c r="K76" s="5">
        <v>36</v>
      </c>
      <c r="L76" s="13" t="s">
        <v>90</v>
      </c>
      <c r="M76" s="1">
        <v>10520</v>
      </c>
      <c r="N76" s="14">
        <v>1258</v>
      </c>
      <c r="O76" s="14">
        <v>1432</v>
      </c>
    </row>
    <row r="77" spans="4:15" ht="17.25">
      <c r="D77">
        <v>10565</v>
      </c>
      <c r="E77">
        <v>923.31243877060126</v>
      </c>
      <c r="F77">
        <v>0.24145600734958375</v>
      </c>
      <c r="G77">
        <v>0.24145600734784556</v>
      </c>
      <c r="H77">
        <v>11.329243788472933</v>
      </c>
      <c r="J77" s="4" t="s">
        <v>94</v>
      </c>
      <c r="K77" s="5">
        <v>123</v>
      </c>
      <c r="L77" s="13" t="s">
        <v>91</v>
      </c>
      <c r="M77" s="1">
        <v>10565</v>
      </c>
      <c r="N77" s="14">
        <v>953</v>
      </c>
      <c r="O77" s="14">
        <v>1017</v>
      </c>
    </row>
    <row r="78" spans="4:15" ht="17.25">
      <c r="D78">
        <v>10585</v>
      </c>
      <c r="E78">
        <v>64.203845080074075</v>
      </c>
      <c r="F78">
        <v>1.6789987266030437E-2</v>
      </c>
      <c r="G78">
        <v>1.6789987265909568E-2</v>
      </c>
      <c r="H78">
        <v>11.346033775738842</v>
      </c>
      <c r="J78" s="4" t="s">
        <v>95</v>
      </c>
      <c r="K78" s="5">
        <v>293</v>
      </c>
      <c r="L78" s="13" t="s">
        <v>92</v>
      </c>
      <c r="M78" s="1">
        <v>10585</v>
      </c>
      <c r="N78" s="14">
        <v>57</v>
      </c>
      <c r="O78" s="14">
        <v>62</v>
      </c>
    </row>
    <row r="79" spans="4:15" ht="17.25">
      <c r="D79">
        <v>10590</v>
      </c>
      <c r="E79">
        <v>198.72618715260998</v>
      </c>
      <c r="F79">
        <v>5.1969008204379857E-2</v>
      </c>
      <c r="G79">
        <v>5.196900820400574E-2</v>
      </c>
      <c r="H79">
        <v>11.398002783942848</v>
      </c>
      <c r="J79" s="4" t="s">
        <v>96</v>
      </c>
      <c r="K79" s="5">
        <v>88</v>
      </c>
      <c r="L79" s="13" t="s">
        <v>93</v>
      </c>
      <c r="M79" s="1">
        <v>10590</v>
      </c>
      <c r="N79" s="14">
        <v>228</v>
      </c>
      <c r="O79" s="14">
        <v>228</v>
      </c>
    </row>
    <row r="80" spans="4:15" ht="17.25">
      <c r="D80">
        <v>10600</v>
      </c>
      <c r="E80">
        <v>812.2295956955503</v>
      </c>
      <c r="F80">
        <v>0.21240666430200669</v>
      </c>
      <c r="G80">
        <v>0.21240666430047764</v>
      </c>
      <c r="H80">
        <v>11.610409448243326</v>
      </c>
      <c r="J80" s="4" t="s">
        <v>97</v>
      </c>
      <c r="K80" s="5">
        <v>265</v>
      </c>
      <c r="L80" s="13" t="s">
        <v>94</v>
      </c>
      <c r="M80" s="1">
        <v>10600</v>
      </c>
      <c r="N80" s="14">
        <v>800</v>
      </c>
      <c r="O80" s="14">
        <v>939</v>
      </c>
    </row>
    <row r="81" spans="4:15" ht="17.25">
      <c r="D81">
        <v>10605</v>
      </c>
      <c r="E81">
        <v>1498.089718535085</v>
      </c>
      <c r="F81">
        <v>0.39176636954071625</v>
      </c>
      <c r="G81">
        <v>0.39176636953789601</v>
      </c>
      <c r="H81">
        <v>12.002175817781222</v>
      </c>
      <c r="J81" s="6" t="s">
        <v>98</v>
      </c>
      <c r="K81" s="7">
        <v>11133</v>
      </c>
      <c r="L81" s="13" t="s">
        <v>95</v>
      </c>
      <c r="M81" s="1">
        <v>10605</v>
      </c>
      <c r="N81" s="14">
        <v>1485</v>
      </c>
      <c r="O81" s="14">
        <v>1764</v>
      </c>
    </row>
    <row r="82" spans="4:15" ht="17.25">
      <c r="D82">
        <v>10615</v>
      </c>
      <c r="E82">
        <v>596.17856145783651</v>
      </c>
      <c r="F82">
        <v>0.15590702461314129</v>
      </c>
      <c r="G82">
        <v>0.15590702461201894</v>
      </c>
      <c r="H82">
        <v>12.15808284239324</v>
      </c>
      <c r="J82" s="8" t="s">
        <v>99</v>
      </c>
      <c r="K82" s="3">
        <v>17</v>
      </c>
      <c r="L82" s="13" t="s">
        <v>96</v>
      </c>
      <c r="M82" s="1">
        <v>10615</v>
      </c>
      <c r="N82" s="14">
        <v>556</v>
      </c>
      <c r="O82" s="14">
        <v>689</v>
      </c>
    </row>
    <row r="83" spans="4:15" ht="17.25">
      <c r="D83">
        <v>10625</v>
      </c>
      <c r="E83">
        <v>945.73282911602439</v>
      </c>
      <c r="F83">
        <v>0.24731917750597543</v>
      </c>
      <c r="G83">
        <v>0.24731917750419505</v>
      </c>
      <c r="H83">
        <v>12.405402019897435</v>
      </c>
      <c r="J83" s="4" t="s">
        <v>100</v>
      </c>
      <c r="K83" s="5">
        <v>17</v>
      </c>
      <c r="L83" s="13" t="s">
        <v>97</v>
      </c>
      <c r="M83" s="1">
        <v>10625</v>
      </c>
      <c r="N83" s="14">
        <v>996</v>
      </c>
      <c r="O83" s="14">
        <v>1223</v>
      </c>
    </row>
    <row r="84" spans="4:15" ht="17.25">
      <c r="D84">
        <v>50420</v>
      </c>
      <c r="E84">
        <v>270.27625927372117</v>
      </c>
      <c r="F84">
        <v>7.0680111850878621E-2</v>
      </c>
      <c r="G84">
        <v>7.068011185036982E-2</v>
      </c>
      <c r="H84">
        <v>12.476082131747804</v>
      </c>
      <c r="J84" s="4" t="s">
        <v>101</v>
      </c>
      <c r="K84" s="5">
        <v>3</v>
      </c>
      <c r="L84" s="13" t="s">
        <v>99</v>
      </c>
      <c r="M84" s="1">
        <v>50420</v>
      </c>
      <c r="N84" s="14">
        <v>261</v>
      </c>
      <c r="O84" s="14">
        <v>286</v>
      </c>
    </row>
    <row r="85" spans="4:15" ht="17.25">
      <c r="D85">
        <v>50450</v>
      </c>
      <c r="E85">
        <v>197.22862163217462</v>
      </c>
      <c r="F85">
        <v>5.1577378918208648E-2</v>
      </c>
      <c r="G85">
        <v>5.1577378917837362E-2</v>
      </c>
      <c r="H85">
        <v>12.527659510665641</v>
      </c>
      <c r="J85" s="4" t="s">
        <v>102</v>
      </c>
      <c r="K85" s="5">
        <v>1</v>
      </c>
      <c r="L85" s="13" t="s">
        <v>100</v>
      </c>
      <c r="M85" s="1">
        <v>50450</v>
      </c>
      <c r="N85" s="14">
        <v>185</v>
      </c>
      <c r="O85" s="14">
        <v>205</v>
      </c>
    </row>
    <row r="86" spans="4:15" ht="17.25">
      <c r="D86">
        <v>50455</v>
      </c>
      <c r="E86">
        <v>49.046270987895298</v>
      </c>
      <c r="F86">
        <v>1.2826120683364061E-2</v>
      </c>
      <c r="G86">
        <v>1.2826120683271729E-2</v>
      </c>
      <c r="H86">
        <v>12.540485631348913</v>
      </c>
      <c r="J86" s="4" t="s">
        <v>103</v>
      </c>
      <c r="K86" s="5">
        <v>6</v>
      </c>
      <c r="L86" s="13" t="s">
        <v>101</v>
      </c>
      <c r="M86" s="1">
        <v>50455</v>
      </c>
      <c r="N86" s="14">
        <v>39</v>
      </c>
      <c r="O86" s="14">
        <v>52</v>
      </c>
    </row>
    <row r="87" spans="4:15" ht="17.25">
      <c r="D87">
        <v>50490</v>
      </c>
      <c r="E87">
        <v>32.349668098399036</v>
      </c>
      <c r="F87">
        <v>8.4597817273252343E-3</v>
      </c>
      <c r="G87">
        <v>8.4597817272643351E-3</v>
      </c>
      <c r="H87">
        <v>12.548945413076178</v>
      </c>
      <c r="J87" s="4" t="s">
        <v>104</v>
      </c>
      <c r="K87" s="5">
        <v>193</v>
      </c>
      <c r="L87" s="13" t="s">
        <v>102</v>
      </c>
      <c r="M87" s="1">
        <v>50490</v>
      </c>
      <c r="N87" s="14">
        <v>36</v>
      </c>
      <c r="O87" s="14">
        <v>37</v>
      </c>
    </row>
    <row r="88" spans="4:15" ht="17.25">
      <c r="D88">
        <v>50525</v>
      </c>
      <c r="E88">
        <v>5.2176884029675907</v>
      </c>
      <c r="F88">
        <v>1.3644809237621357E-3</v>
      </c>
      <c r="G88">
        <v>1.3644809237523133E-3</v>
      </c>
      <c r="H88">
        <v>12.55030989399993</v>
      </c>
      <c r="J88" s="4" t="s">
        <v>105</v>
      </c>
      <c r="K88" s="5">
        <v>49</v>
      </c>
      <c r="L88" s="13" t="s">
        <v>103</v>
      </c>
      <c r="M88" s="1">
        <v>50525</v>
      </c>
      <c r="N88" s="14">
        <v>8</v>
      </c>
      <c r="O88" s="14">
        <v>8</v>
      </c>
    </row>
    <row r="89" spans="4:15" ht="17.25">
      <c r="D89">
        <v>50535</v>
      </c>
      <c r="E89">
        <v>1127.0206950410213</v>
      </c>
      <c r="F89">
        <v>0.29472787953262702</v>
      </c>
      <c r="G89">
        <v>0.29472787953050533</v>
      </c>
      <c r="H89">
        <v>12.845037773530436</v>
      </c>
      <c r="J89" s="4" t="s">
        <v>106</v>
      </c>
      <c r="K89" s="5">
        <v>5</v>
      </c>
      <c r="L89" s="13" t="s">
        <v>104</v>
      </c>
      <c r="M89" s="1">
        <v>50535</v>
      </c>
      <c r="N89" s="14">
        <v>1033</v>
      </c>
      <c r="O89" s="14">
        <v>1207</v>
      </c>
    </row>
    <row r="90" spans="4:15" ht="17.25">
      <c r="D90">
        <v>50550</v>
      </c>
      <c r="E90">
        <v>466.46134322530759</v>
      </c>
      <c r="F90">
        <v>0.12198459458433623</v>
      </c>
      <c r="G90">
        <v>0.1219845945834581</v>
      </c>
      <c r="H90">
        <v>12.967022368113895</v>
      </c>
      <c r="J90" s="4" t="s">
        <v>107</v>
      </c>
      <c r="K90" s="5">
        <v>16</v>
      </c>
      <c r="L90" s="13" t="s">
        <v>105</v>
      </c>
      <c r="M90" s="1">
        <v>50550</v>
      </c>
      <c r="N90" s="14">
        <v>420</v>
      </c>
      <c r="O90" s="14">
        <v>496</v>
      </c>
    </row>
    <row r="91" spans="4:15" ht="17.25">
      <c r="D91">
        <v>50551</v>
      </c>
      <c r="E91">
        <v>29.219055056618487</v>
      </c>
      <c r="F91">
        <v>7.6410931730679548E-3</v>
      </c>
      <c r="G91">
        <v>7.6410931730129484E-3</v>
      </c>
      <c r="H91">
        <v>12.974663461286907</v>
      </c>
      <c r="J91" s="4" t="s">
        <v>108</v>
      </c>
      <c r="K91" s="5">
        <v>699</v>
      </c>
      <c r="L91" s="13" t="s">
        <v>531</v>
      </c>
      <c r="M91" s="1">
        <v>50551</v>
      </c>
      <c r="N91" s="14">
        <v>28</v>
      </c>
      <c r="O91" s="14">
        <v>28</v>
      </c>
    </row>
    <row r="92" spans="4:15" ht="17.25">
      <c r="D92">
        <v>50560</v>
      </c>
      <c r="E92">
        <v>22.957828973057389</v>
      </c>
      <c r="F92">
        <v>6.0037160645533948E-3</v>
      </c>
      <c r="G92">
        <v>6.0037160645101751E-3</v>
      </c>
      <c r="H92">
        <v>12.980667177351416</v>
      </c>
      <c r="J92" s="4" t="s">
        <v>109</v>
      </c>
      <c r="K92" s="5">
        <v>5</v>
      </c>
      <c r="L92" s="13" t="s">
        <v>106</v>
      </c>
      <c r="M92" s="1">
        <v>50560</v>
      </c>
      <c r="N92" s="14">
        <v>27</v>
      </c>
      <c r="O92" s="14">
        <v>20</v>
      </c>
    </row>
    <row r="93" spans="4:15" ht="17.25">
      <c r="D93">
        <v>50575</v>
      </c>
      <c r="E93">
        <v>100.1796173369776</v>
      </c>
      <c r="F93">
        <v>2.6198033736232969E-2</v>
      </c>
      <c r="G93">
        <v>2.6198033736044377E-2</v>
      </c>
      <c r="H93">
        <v>13.006865211087462</v>
      </c>
      <c r="J93" s="4" t="s">
        <v>110</v>
      </c>
      <c r="K93" s="5">
        <v>5</v>
      </c>
      <c r="L93" s="13" t="s">
        <v>107</v>
      </c>
      <c r="M93" s="1">
        <v>50575</v>
      </c>
      <c r="N93" s="14">
        <v>121</v>
      </c>
      <c r="O93" s="14">
        <v>126</v>
      </c>
    </row>
    <row r="94" spans="4:15" ht="17.25">
      <c r="D94">
        <v>50580</v>
      </c>
      <c r="E94">
        <v>57.394572432643429</v>
      </c>
      <c r="F94">
        <v>1.5009290161383476E-2</v>
      </c>
      <c r="G94">
        <v>1.5009290161275427E-2</v>
      </c>
      <c r="H94">
        <v>13.021874501248735</v>
      </c>
      <c r="J94" s="4" t="s">
        <v>111</v>
      </c>
      <c r="K94" s="5">
        <v>24</v>
      </c>
      <c r="L94" s="13" t="s">
        <v>532</v>
      </c>
      <c r="M94" s="1">
        <v>50580</v>
      </c>
      <c r="N94" s="14">
        <v>57</v>
      </c>
      <c r="O94" s="14">
        <v>57</v>
      </c>
    </row>
    <row r="95" spans="4:15" ht="17.25">
      <c r="D95">
        <v>50610</v>
      </c>
      <c r="E95">
        <v>2933.3844201484471</v>
      </c>
      <c r="F95">
        <v>0.76711117533909046</v>
      </c>
      <c r="G95">
        <v>0.76711117533356821</v>
      </c>
      <c r="H95">
        <v>13.788985676582303</v>
      </c>
      <c r="J95" s="4" t="s">
        <v>112</v>
      </c>
      <c r="K95" s="5">
        <v>162</v>
      </c>
      <c r="L95" s="13" t="s">
        <v>108</v>
      </c>
      <c r="M95" s="1">
        <v>50610</v>
      </c>
      <c r="N95" s="14">
        <v>2657</v>
      </c>
      <c r="O95" s="14">
        <v>3508</v>
      </c>
    </row>
    <row r="96" spans="4:15" ht="17.25">
      <c r="D96">
        <v>50650</v>
      </c>
      <c r="E96">
        <v>8.3483014447481452</v>
      </c>
      <c r="F96">
        <v>2.183169478019417E-3</v>
      </c>
      <c r="G96">
        <v>2.1831694780037013E-3</v>
      </c>
      <c r="H96">
        <v>13.791168846060307</v>
      </c>
      <c r="J96" s="4" t="s">
        <v>113</v>
      </c>
      <c r="K96" s="5">
        <v>119</v>
      </c>
      <c r="L96" s="13" t="s">
        <v>109</v>
      </c>
      <c r="M96" s="1">
        <v>50650</v>
      </c>
      <c r="N96" s="14">
        <v>12</v>
      </c>
      <c r="O96" s="14">
        <v>10</v>
      </c>
    </row>
    <row r="97" spans="4:15" ht="17.25">
      <c r="D97">
        <v>50656</v>
      </c>
      <c r="E97">
        <v>8.3483014447481452</v>
      </c>
      <c r="F97">
        <v>2.183169478019417E-3</v>
      </c>
      <c r="G97">
        <v>2.1831694780037013E-3</v>
      </c>
      <c r="H97">
        <v>13.793352015538311</v>
      </c>
      <c r="J97" s="4" t="s">
        <v>114</v>
      </c>
      <c r="K97" s="5">
        <v>329</v>
      </c>
      <c r="L97" s="13" t="s">
        <v>110</v>
      </c>
      <c r="M97" s="1">
        <v>50656</v>
      </c>
      <c r="N97" s="14">
        <v>13</v>
      </c>
      <c r="O97" s="14">
        <v>13</v>
      </c>
    </row>
    <row r="98" spans="4:15" ht="17.25">
      <c r="D98">
        <v>50670</v>
      </c>
      <c r="E98">
        <v>125.22452167122199</v>
      </c>
      <c r="F98">
        <v>3.2747542170291209E-2</v>
      </c>
      <c r="G98">
        <v>3.2747542170055467E-2</v>
      </c>
      <c r="H98">
        <v>13.826099557708368</v>
      </c>
      <c r="J98" s="4" t="s">
        <v>115</v>
      </c>
      <c r="K98" s="5">
        <v>20</v>
      </c>
      <c r="L98" s="13" t="s">
        <v>111</v>
      </c>
      <c r="M98" s="1">
        <v>50670</v>
      </c>
      <c r="N98" s="14">
        <v>109</v>
      </c>
      <c r="O98" s="14">
        <v>140</v>
      </c>
    </row>
    <row r="99" spans="4:15" ht="17.25">
      <c r="D99">
        <v>50700</v>
      </c>
      <c r="E99">
        <v>1047.7118313159119</v>
      </c>
      <c r="F99">
        <v>0.27398776949144199</v>
      </c>
      <c r="G99">
        <v>0.27398776948946962</v>
      </c>
      <c r="H99">
        <v>14.100087327197839</v>
      </c>
      <c r="J99" s="6" t="s">
        <v>98</v>
      </c>
      <c r="K99" s="7">
        <v>1670</v>
      </c>
      <c r="L99" s="13" t="s">
        <v>112</v>
      </c>
      <c r="M99" s="1">
        <v>50700</v>
      </c>
      <c r="N99" s="14">
        <v>706</v>
      </c>
      <c r="O99" s="14">
        <v>1148</v>
      </c>
    </row>
    <row r="100" spans="4:15" ht="17.25">
      <c r="D100">
        <v>50720</v>
      </c>
      <c r="E100">
        <v>34.436743459586069</v>
      </c>
      <c r="F100">
        <v>9.0055740968300879E-3</v>
      </c>
      <c r="G100">
        <v>9.0055740967652596E-3</v>
      </c>
      <c r="H100">
        <v>14.109092901294604</v>
      </c>
      <c r="J100" s="4" t="s">
        <v>116</v>
      </c>
      <c r="K100" s="5">
        <v>18</v>
      </c>
      <c r="L100" s="13" t="s">
        <v>533</v>
      </c>
      <c r="M100" s="1">
        <v>50720</v>
      </c>
      <c r="N100" s="14">
        <v>30</v>
      </c>
      <c r="O100" s="14">
        <v>30</v>
      </c>
    </row>
    <row r="101" spans="4:15" ht="17.25">
      <c r="D101">
        <v>50740</v>
      </c>
      <c r="E101">
        <v>473.7661069894624</v>
      </c>
      <c r="F101">
        <v>0.12389486787760327</v>
      </c>
      <c r="G101">
        <v>0.12389486787671139</v>
      </c>
      <c r="H101">
        <v>14.232987769171313</v>
      </c>
      <c r="J101" s="4" t="s">
        <v>117</v>
      </c>
      <c r="K101" s="5">
        <v>236</v>
      </c>
      <c r="L101" s="13" t="s">
        <v>113</v>
      </c>
      <c r="M101" s="1">
        <v>50740</v>
      </c>
      <c r="N101" s="14">
        <v>553</v>
      </c>
      <c r="O101" s="14">
        <v>516</v>
      </c>
    </row>
    <row r="102" spans="4:15" ht="17.25">
      <c r="D102">
        <v>50755</v>
      </c>
      <c r="E102">
        <v>1964.9814525576378</v>
      </c>
      <c r="F102">
        <v>0.51386351588883161</v>
      </c>
      <c r="G102">
        <v>0.51386351588513246</v>
      </c>
      <c r="H102">
        <v>14.746851285056445</v>
      </c>
      <c r="J102" s="4" t="s">
        <v>118</v>
      </c>
      <c r="K102" s="5">
        <v>50</v>
      </c>
      <c r="L102" s="13" t="s">
        <v>114</v>
      </c>
      <c r="M102" s="1">
        <v>50755</v>
      </c>
      <c r="N102" s="14">
        <v>1911</v>
      </c>
      <c r="O102" s="14">
        <v>2235</v>
      </c>
    </row>
    <row r="103" spans="4:15" ht="17.25">
      <c r="D103">
        <v>50790</v>
      </c>
      <c r="E103">
        <v>28.17551737602497</v>
      </c>
      <c r="F103">
        <v>7.368196988315528E-3</v>
      </c>
      <c r="G103">
        <v>7.3681969882624862E-3</v>
      </c>
      <c r="H103">
        <v>14.754219482044709</v>
      </c>
      <c r="J103" s="4" t="s">
        <v>119</v>
      </c>
      <c r="K103" s="5">
        <v>23</v>
      </c>
      <c r="L103" s="13" t="s">
        <v>115</v>
      </c>
      <c r="M103" s="1">
        <v>50790</v>
      </c>
      <c r="N103" s="14">
        <v>37</v>
      </c>
      <c r="O103" s="14">
        <v>34</v>
      </c>
    </row>
    <row r="104" spans="4:15" ht="17.25">
      <c r="D104">
        <v>50871</v>
      </c>
      <c r="E104">
        <v>21.914291292463872</v>
      </c>
      <c r="F104">
        <v>5.730819879800968E-3</v>
      </c>
      <c r="G104">
        <v>5.7308198797597128E-3</v>
      </c>
      <c r="H104">
        <v>14.759950301924469</v>
      </c>
      <c r="J104" s="4" t="s">
        <v>120</v>
      </c>
      <c r="K104" s="5">
        <v>144</v>
      </c>
      <c r="L104" s="13" t="s">
        <v>534</v>
      </c>
      <c r="M104" s="1">
        <v>50871</v>
      </c>
      <c r="N104" s="14">
        <v>22</v>
      </c>
      <c r="O104" s="14">
        <v>22</v>
      </c>
    </row>
    <row r="105" spans="4:15" ht="17.25">
      <c r="D105">
        <v>100250</v>
      </c>
      <c r="E105">
        <v>40.305051534271279</v>
      </c>
      <c r="F105">
        <v>1.0540198973645871E-2</v>
      </c>
      <c r="G105">
        <v>1.0540198973569994E-2</v>
      </c>
      <c r="H105">
        <v>14.770490500898038</v>
      </c>
      <c r="J105" s="4" t="s">
        <v>121</v>
      </c>
      <c r="K105" s="5">
        <v>12</v>
      </c>
      <c r="L105" s="13" t="s">
        <v>116</v>
      </c>
      <c r="M105" s="1">
        <v>100250</v>
      </c>
      <c r="N105" s="14">
        <v>69</v>
      </c>
      <c r="O105" s="14">
        <v>46</v>
      </c>
    </row>
    <row r="106" spans="4:15" ht="17.25">
      <c r="D106">
        <v>100290</v>
      </c>
      <c r="E106">
        <v>1587.011404161881</v>
      </c>
      <c r="F106">
        <v>0.41502033458729293</v>
      </c>
      <c r="G106">
        <v>0.41502033458430532</v>
      </c>
      <c r="H106">
        <v>15.185510835482344</v>
      </c>
      <c r="J106" s="4" t="s">
        <v>122</v>
      </c>
      <c r="K106" s="5">
        <v>17</v>
      </c>
      <c r="L106" s="13" t="s">
        <v>117</v>
      </c>
      <c r="M106" s="1">
        <v>100290</v>
      </c>
      <c r="N106" s="14">
        <v>1474</v>
      </c>
      <c r="O106" s="14">
        <v>1783</v>
      </c>
    </row>
    <row r="107" spans="4:15" ht="17.25">
      <c r="D107">
        <v>100330</v>
      </c>
      <c r="E107">
        <v>440.33268801191554</v>
      </c>
      <c r="F107">
        <v>0.11515167378708162</v>
      </c>
      <c r="G107">
        <v>0.11515167378625267</v>
      </c>
      <c r="H107">
        <v>15.300662509268594</v>
      </c>
      <c r="J107" s="4" t="s">
        <v>123</v>
      </c>
      <c r="K107" s="5">
        <v>86</v>
      </c>
      <c r="L107" s="13" t="s">
        <v>118</v>
      </c>
      <c r="M107" s="1">
        <v>100330</v>
      </c>
      <c r="N107" s="14">
        <v>431</v>
      </c>
      <c r="O107" s="14">
        <v>482</v>
      </c>
    </row>
    <row r="108" spans="4:15" ht="17.25">
      <c r="D108">
        <v>100345</v>
      </c>
      <c r="E108">
        <v>277.09722929811568</v>
      </c>
      <c r="F108">
        <v>7.2463867943815527E-2</v>
      </c>
      <c r="G108">
        <v>7.2463867943293875E-2</v>
      </c>
      <c r="H108">
        <v>15.373126377211889</v>
      </c>
      <c r="J108" s="4" t="s">
        <v>124</v>
      </c>
      <c r="K108" s="5">
        <v>79</v>
      </c>
      <c r="L108" s="13" t="s">
        <v>119</v>
      </c>
      <c r="M108" s="1">
        <v>100345</v>
      </c>
      <c r="N108" s="14">
        <v>263</v>
      </c>
      <c r="O108" s="14">
        <v>313</v>
      </c>
    </row>
    <row r="109" spans="4:15" ht="17.25">
      <c r="D109">
        <v>100350</v>
      </c>
      <c r="E109">
        <v>761.76547399771721</v>
      </c>
      <c r="F109">
        <v>0.19920976060190435</v>
      </c>
      <c r="G109">
        <v>0.1992097606004703</v>
      </c>
      <c r="H109">
        <v>15.572336137812359</v>
      </c>
      <c r="J109" s="4" t="s">
        <v>125</v>
      </c>
      <c r="K109" s="5">
        <v>173</v>
      </c>
      <c r="L109" s="13" t="s">
        <v>120</v>
      </c>
      <c r="M109" s="1">
        <v>100350</v>
      </c>
      <c r="N109" s="14">
        <v>768</v>
      </c>
      <c r="O109" s="14">
        <v>923</v>
      </c>
    </row>
    <row r="110" spans="4:15" ht="17.25">
      <c r="D110">
        <v>100355</v>
      </c>
      <c r="E110">
        <v>73.556719050045018</v>
      </c>
      <c r="F110">
        <v>1.9235863126903698E-2</v>
      </c>
      <c r="G110">
        <v>1.9235863126765222E-2</v>
      </c>
      <c r="H110">
        <v>15.591572000939124</v>
      </c>
      <c r="J110" s="4" t="s">
        <v>126</v>
      </c>
      <c r="K110" s="5">
        <v>373</v>
      </c>
      <c r="L110" s="13" t="s">
        <v>121</v>
      </c>
      <c r="M110" s="1">
        <v>100355</v>
      </c>
      <c r="N110" s="14">
        <v>82</v>
      </c>
      <c r="O110" s="14">
        <v>81</v>
      </c>
    </row>
    <row r="111" spans="4:15" ht="17.25">
      <c r="D111">
        <v>100380</v>
      </c>
      <c r="E111">
        <v>156.18207469530097</v>
      </c>
      <c r="F111">
        <v>4.0843271022877686E-2</v>
      </c>
      <c r="G111">
        <v>4.0843271022583665E-2</v>
      </c>
      <c r="H111">
        <v>15.632415271961708</v>
      </c>
      <c r="J111" s="4" t="s">
        <v>127</v>
      </c>
      <c r="K111" s="5">
        <v>237</v>
      </c>
      <c r="L111" s="13" t="s">
        <v>122</v>
      </c>
      <c r="M111" s="1">
        <v>100380</v>
      </c>
      <c r="N111" s="14">
        <v>187</v>
      </c>
      <c r="O111" s="14">
        <v>177</v>
      </c>
    </row>
    <row r="112" spans="4:15" ht="17.25">
      <c r="D112">
        <v>100425</v>
      </c>
      <c r="E112">
        <v>560.24021632637073</v>
      </c>
      <c r="F112">
        <v>0.14650876573367758</v>
      </c>
      <c r="G112">
        <v>0.14650876573262292</v>
      </c>
      <c r="H112">
        <v>15.778924037694329</v>
      </c>
      <c r="J112" s="4" t="s">
        <v>128</v>
      </c>
      <c r="K112" s="5">
        <v>33</v>
      </c>
      <c r="L112" s="13" t="s">
        <v>123</v>
      </c>
      <c r="M112" s="1">
        <v>100425</v>
      </c>
      <c r="N112" s="14">
        <v>506</v>
      </c>
      <c r="O112" s="14">
        <v>630</v>
      </c>
    </row>
    <row r="113" spans="4:15" ht="17.25">
      <c r="D113">
        <v>100440</v>
      </c>
      <c r="E113">
        <v>568.30122663322459</v>
      </c>
      <c r="F113">
        <v>0.14861680552840667</v>
      </c>
      <c r="G113">
        <v>0.1486168055273368</v>
      </c>
      <c r="H113">
        <v>15.927540843221667</v>
      </c>
      <c r="J113" s="4" t="s">
        <v>129</v>
      </c>
      <c r="K113" s="5">
        <v>5</v>
      </c>
      <c r="L113" s="13" t="s">
        <v>124</v>
      </c>
      <c r="M113" s="1">
        <v>100440</v>
      </c>
      <c r="N113" s="14">
        <v>601</v>
      </c>
      <c r="O113" s="14">
        <v>624</v>
      </c>
    </row>
    <row r="114" spans="4:15" ht="17.25">
      <c r="D114">
        <v>100475</v>
      </c>
      <c r="E114">
        <v>1141.6405847082053</v>
      </c>
      <c r="F114">
        <v>0.29855113592851179</v>
      </c>
      <c r="G114">
        <v>0.29855113592636262</v>
      </c>
      <c r="H114">
        <v>16.22609197914803</v>
      </c>
      <c r="J114" s="4" t="s">
        <v>130</v>
      </c>
      <c r="K114" s="5">
        <v>262</v>
      </c>
      <c r="L114" s="13" t="s">
        <v>125</v>
      </c>
      <c r="M114" s="1">
        <v>100475</v>
      </c>
      <c r="N114" s="14">
        <v>1198</v>
      </c>
      <c r="O114" s="14">
        <v>1362</v>
      </c>
    </row>
    <row r="115" spans="4:15" ht="17.25">
      <c r="D115">
        <v>100480</v>
      </c>
      <c r="E115">
        <v>1720.0180742249697</v>
      </c>
      <c r="F115">
        <v>0.44980299120032258</v>
      </c>
      <c r="G115">
        <v>0.44980299119708456</v>
      </c>
      <c r="H115">
        <v>16.675894970345116</v>
      </c>
      <c r="J115" s="4" t="s">
        <v>131</v>
      </c>
      <c r="K115" s="5">
        <v>49</v>
      </c>
      <c r="L115" s="13" t="s">
        <v>126</v>
      </c>
      <c r="M115" s="1">
        <v>100480</v>
      </c>
      <c r="N115" s="14">
        <v>1672</v>
      </c>
      <c r="O115" s="14">
        <v>2008</v>
      </c>
    </row>
    <row r="116" spans="4:15" ht="34.5">
      <c r="D116">
        <v>100530</v>
      </c>
      <c r="E116">
        <v>1577.9427675666705</v>
      </c>
      <c r="F116">
        <v>0.41264878981822273</v>
      </c>
      <c r="G116">
        <v>0.41264878981525216</v>
      </c>
      <c r="H116">
        <v>17.088543760160366</v>
      </c>
      <c r="J116" s="4" t="s">
        <v>132</v>
      </c>
      <c r="K116" s="5">
        <v>179</v>
      </c>
      <c r="L116" s="13" t="s">
        <v>127</v>
      </c>
      <c r="M116" s="1">
        <v>100530</v>
      </c>
      <c r="N116" s="14">
        <v>1313</v>
      </c>
      <c r="O116" s="14">
        <v>1772</v>
      </c>
    </row>
    <row r="117" spans="4:15" ht="17.25">
      <c r="D117">
        <v>100545</v>
      </c>
      <c r="E117">
        <v>183.38798448093428</v>
      </c>
      <c r="F117">
        <v>4.7957905330088701E-2</v>
      </c>
      <c r="G117">
        <v>4.7957905329743464E-2</v>
      </c>
      <c r="H117">
        <v>17.136501665490112</v>
      </c>
      <c r="J117" s="4" t="s">
        <v>133</v>
      </c>
      <c r="K117" s="5">
        <v>245</v>
      </c>
      <c r="L117" s="13" t="s">
        <v>128</v>
      </c>
      <c r="M117" s="1">
        <v>100545</v>
      </c>
      <c r="N117" s="14">
        <v>191</v>
      </c>
      <c r="O117" s="14">
        <v>213</v>
      </c>
    </row>
    <row r="118" spans="4:15" ht="17.25">
      <c r="D118">
        <v>100555</v>
      </c>
      <c r="E118">
        <v>47.358435552768753</v>
      </c>
      <c r="F118">
        <v>1.2384733794033898E-2</v>
      </c>
      <c r="G118">
        <v>1.2384733793944743E-2</v>
      </c>
      <c r="H118">
        <v>17.148886399284056</v>
      </c>
      <c r="J118" s="4" t="s">
        <v>134</v>
      </c>
      <c r="K118" s="5">
        <v>2921</v>
      </c>
      <c r="L118" s="13" t="s">
        <v>129</v>
      </c>
      <c r="M118" s="1">
        <v>100555</v>
      </c>
      <c r="N118" s="14">
        <v>50</v>
      </c>
      <c r="O118" s="14">
        <v>52</v>
      </c>
    </row>
    <row r="119" spans="4:15" ht="17.25">
      <c r="D119">
        <v>100570</v>
      </c>
      <c r="E119">
        <v>1202.0981620096093</v>
      </c>
      <c r="F119">
        <v>0.31436143438897984</v>
      </c>
      <c r="G119">
        <v>0.31436143438671682</v>
      </c>
      <c r="H119">
        <v>17.463247833670774</v>
      </c>
      <c r="J119" s="4" t="s">
        <v>135</v>
      </c>
      <c r="K119" s="5">
        <v>274</v>
      </c>
      <c r="L119" s="13" t="s">
        <v>130</v>
      </c>
      <c r="M119" s="1">
        <v>100570</v>
      </c>
      <c r="N119" s="14">
        <v>1375</v>
      </c>
      <c r="O119" s="14">
        <v>1404</v>
      </c>
    </row>
    <row r="120" spans="4:15" ht="17.25">
      <c r="D120">
        <v>100595</v>
      </c>
      <c r="E120">
        <v>462.5004663557649</v>
      </c>
      <c r="F120">
        <v>0.12094878322258688</v>
      </c>
      <c r="G120">
        <v>0.12094878322171621</v>
      </c>
      <c r="H120">
        <v>17.584196616892491</v>
      </c>
      <c r="J120" s="4" t="s">
        <v>136</v>
      </c>
      <c r="K120" s="5">
        <v>99</v>
      </c>
      <c r="L120" s="13" t="s">
        <v>131</v>
      </c>
      <c r="M120" s="1">
        <v>100595</v>
      </c>
      <c r="N120" s="14">
        <v>551</v>
      </c>
      <c r="O120" s="14">
        <v>490</v>
      </c>
    </row>
    <row r="121" spans="4:15" ht="17.25">
      <c r="D121">
        <v>100620</v>
      </c>
      <c r="E121">
        <v>1216.2049300466035</v>
      </c>
      <c r="F121">
        <v>0.31805050402975571</v>
      </c>
      <c r="G121">
        <v>0.31805050402746615</v>
      </c>
      <c r="H121">
        <v>17.902247120919956</v>
      </c>
      <c r="J121" s="4" t="s">
        <v>137</v>
      </c>
      <c r="K121" s="5">
        <v>7</v>
      </c>
      <c r="L121" s="13" t="s">
        <v>132</v>
      </c>
      <c r="M121" s="1">
        <v>100620</v>
      </c>
      <c r="N121" s="14">
        <v>761</v>
      </c>
      <c r="O121" s="14">
        <v>1336</v>
      </c>
    </row>
    <row r="122" spans="4:15" ht="17.25">
      <c r="D122">
        <v>100635</v>
      </c>
      <c r="E122">
        <v>1961.8483834305855</v>
      </c>
      <c r="F122">
        <v>0.51304418504219473</v>
      </c>
      <c r="G122">
        <v>0.51304418503850147</v>
      </c>
      <c r="H122">
        <v>18.415291305958455</v>
      </c>
      <c r="J122" s="4" t="s">
        <v>138</v>
      </c>
      <c r="K122" s="5">
        <v>3</v>
      </c>
      <c r="L122" s="13" t="s">
        <v>133</v>
      </c>
      <c r="M122" s="1">
        <v>100635</v>
      </c>
      <c r="N122" s="14">
        <v>1146</v>
      </c>
      <c r="O122" s="14">
        <v>2097</v>
      </c>
    </row>
    <row r="123" spans="4:15" ht="17.25">
      <c r="D123">
        <v>100645</v>
      </c>
      <c r="E123">
        <v>9876.7528784742408</v>
      </c>
      <c r="F123">
        <v>2.5828757584921989</v>
      </c>
      <c r="G123">
        <v>2.5828757584736053</v>
      </c>
      <c r="H123">
        <v>20.998167064432064</v>
      </c>
      <c r="J123" s="4" t="s">
        <v>139</v>
      </c>
      <c r="K123" s="5">
        <v>42</v>
      </c>
      <c r="L123" s="13" t="s">
        <v>134</v>
      </c>
      <c r="M123" s="1">
        <v>100645</v>
      </c>
      <c r="N123" s="14">
        <v>7143</v>
      </c>
      <c r="O123" s="14">
        <v>12237</v>
      </c>
    </row>
    <row r="124" spans="4:15" ht="17.25">
      <c r="D124">
        <v>100665</v>
      </c>
      <c r="E124">
        <v>1439.8979660617981</v>
      </c>
      <c r="F124">
        <v>0.37654860833348741</v>
      </c>
      <c r="G124">
        <v>0.37654860833077675</v>
      </c>
      <c r="H124">
        <v>21.374715672762839</v>
      </c>
      <c r="J124" s="4" t="s">
        <v>140</v>
      </c>
      <c r="K124" s="5">
        <v>83</v>
      </c>
      <c r="L124" s="13" t="s">
        <v>135</v>
      </c>
      <c r="M124" s="1">
        <v>100665</v>
      </c>
      <c r="N124" s="14">
        <v>1460</v>
      </c>
      <c r="O124" s="14">
        <v>1788</v>
      </c>
    </row>
    <row r="125" spans="4:15" ht="17.25">
      <c r="D125">
        <v>100690</v>
      </c>
      <c r="E125">
        <v>693.24688638945941</v>
      </c>
      <c r="F125">
        <v>0.18129142234670725</v>
      </c>
      <c r="G125">
        <v>0.18129142234540219</v>
      </c>
      <c r="H125">
        <v>21.556007095108239</v>
      </c>
      <c r="J125" s="4" t="s">
        <v>141</v>
      </c>
      <c r="K125" s="5">
        <v>97</v>
      </c>
      <c r="L125" s="13" t="s">
        <v>136</v>
      </c>
      <c r="M125" s="1">
        <v>100690</v>
      </c>
      <c r="N125" s="14">
        <v>747</v>
      </c>
      <c r="O125" s="14">
        <v>757</v>
      </c>
    </row>
    <row r="126" spans="4:15" ht="17.25">
      <c r="D126">
        <v>100710</v>
      </c>
      <c r="E126">
        <v>74.564345338401793</v>
      </c>
      <c r="F126">
        <v>1.9499368101244842E-2</v>
      </c>
      <c r="G126">
        <v>1.9499368101104472E-2</v>
      </c>
      <c r="H126">
        <v>21.575506463209344</v>
      </c>
      <c r="J126" s="4" t="s">
        <v>142</v>
      </c>
      <c r="K126" s="5">
        <v>12</v>
      </c>
      <c r="L126" s="13" t="s">
        <v>137</v>
      </c>
      <c r="M126" s="1">
        <v>100710</v>
      </c>
      <c r="N126" s="14">
        <v>77</v>
      </c>
      <c r="O126" s="14">
        <v>87</v>
      </c>
    </row>
    <row r="127" spans="4:15" ht="17.25">
      <c r="D127">
        <v>100715</v>
      </c>
      <c r="E127">
        <v>27.205909785633114</v>
      </c>
      <c r="F127">
        <v>7.1146343072109632E-3</v>
      </c>
      <c r="G127">
        <v>7.1146343071597463E-3</v>
      </c>
      <c r="H127">
        <v>21.582621097516505</v>
      </c>
      <c r="J127" s="4" t="s">
        <v>143</v>
      </c>
      <c r="K127" s="5">
        <v>16</v>
      </c>
      <c r="L127" s="13" t="s">
        <v>138</v>
      </c>
      <c r="M127" s="1">
        <v>100715</v>
      </c>
      <c r="N127" s="14">
        <v>32</v>
      </c>
      <c r="O127" s="14">
        <v>31</v>
      </c>
    </row>
    <row r="128" spans="4:15" ht="17.25">
      <c r="D128">
        <v>100730</v>
      </c>
      <c r="E128">
        <v>352.66920092487487</v>
      </c>
      <c r="F128">
        <v>9.2226741019401676E-2</v>
      </c>
      <c r="G128">
        <v>9.2226741018737762E-2</v>
      </c>
      <c r="H128">
        <v>21.674847838535243</v>
      </c>
      <c r="J128" s="4" t="s">
        <v>144</v>
      </c>
      <c r="K128" s="5">
        <v>150</v>
      </c>
      <c r="L128" s="13" t="s">
        <v>139</v>
      </c>
      <c r="M128" s="1">
        <v>100730</v>
      </c>
      <c r="N128" s="14">
        <v>369</v>
      </c>
      <c r="O128" s="14">
        <v>390</v>
      </c>
    </row>
    <row r="129" spans="4:15" ht="17.25">
      <c r="D129">
        <v>100735</v>
      </c>
      <c r="E129">
        <v>632.78930908805546</v>
      </c>
      <c r="F129">
        <v>0.16548112388623923</v>
      </c>
      <c r="G129">
        <v>0.16548112388504796</v>
      </c>
      <c r="H129">
        <v>21.840328962420291</v>
      </c>
      <c r="J129" s="4" t="s">
        <v>145</v>
      </c>
      <c r="K129" s="5">
        <v>9</v>
      </c>
      <c r="L129" s="13" t="s">
        <v>140</v>
      </c>
      <c r="M129" s="1">
        <v>100735</v>
      </c>
      <c r="N129" s="14">
        <v>507</v>
      </c>
      <c r="O129" s="14">
        <v>752</v>
      </c>
    </row>
    <row r="130" spans="4:15" ht="17.25">
      <c r="D130">
        <v>100760</v>
      </c>
      <c r="E130">
        <v>400.02763647764397</v>
      </c>
      <c r="F130">
        <v>0.10461147481343566</v>
      </c>
      <c r="G130">
        <v>0.1046114748126826</v>
      </c>
      <c r="H130">
        <v>21.944940437232976</v>
      </c>
      <c r="J130" s="4" t="s">
        <v>146</v>
      </c>
      <c r="K130" s="5">
        <v>63</v>
      </c>
      <c r="L130" s="13" t="s">
        <v>141</v>
      </c>
      <c r="M130" s="1">
        <v>100760</v>
      </c>
      <c r="N130" s="14">
        <v>465</v>
      </c>
      <c r="O130" s="14">
        <v>475</v>
      </c>
    </row>
    <row r="131" spans="4:15" ht="17.25">
      <c r="D131">
        <v>100780</v>
      </c>
      <c r="E131">
        <v>63.480456166477268</v>
      </c>
      <c r="F131">
        <v>1.6600813383492247E-2</v>
      </c>
      <c r="G131">
        <v>1.6600813383372742E-2</v>
      </c>
      <c r="H131">
        <v>21.961541250616349</v>
      </c>
      <c r="J131" s="4" t="s">
        <v>147</v>
      </c>
      <c r="K131" s="5">
        <v>8</v>
      </c>
      <c r="L131" s="13" t="s">
        <v>142</v>
      </c>
      <c r="M131" s="1">
        <v>100780</v>
      </c>
      <c r="N131" s="14">
        <v>64</v>
      </c>
      <c r="O131" s="14">
        <v>67</v>
      </c>
    </row>
    <row r="132" spans="4:15" ht="17.25">
      <c r="D132">
        <v>100795</v>
      </c>
      <c r="E132">
        <v>136.02954892816518</v>
      </c>
      <c r="F132">
        <v>3.5573171536054715E-2</v>
      </c>
      <c r="G132">
        <v>3.5573171535798628E-2</v>
      </c>
      <c r="H132">
        <v>21.997114422152148</v>
      </c>
      <c r="J132" s="4" t="s">
        <v>148</v>
      </c>
      <c r="K132" s="5">
        <v>34</v>
      </c>
      <c r="L132" s="13" t="s">
        <v>143</v>
      </c>
      <c r="M132" s="1">
        <v>100795</v>
      </c>
      <c r="N132" s="14">
        <v>149</v>
      </c>
      <c r="O132" s="14">
        <v>153</v>
      </c>
    </row>
    <row r="133" spans="4:15" ht="17.25">
      <c r="D133">
        <v>100800</v>
      </c>
      <c r="E133">
        <v>947.16871105535597</v>
      </c>
      <c r="F133">
        <v>0.24769467588067298</v>
      </c>
      <c r="G133">
        <v>0.24769467587888988</v>
      </c>
      <c r="H133">
        <v>22.244809098031041</v>
      </c>
      <c r="J133" s="4" t="s">
        <v>149</v>
      </c>
      <c r="K133" s="5">
        <v>68</v>
      </c>
      <c r="L133" s="13" t="s">
        <v>144</v>
      </c>
      <c r="M133" s="1">
        <v>100800</v>
      </c>
      <c r="N133" s="14">
        <v>954</v>
      </c>
      <c r="O133" s="14">
        <v>1011</v>
      </c>
    </row>
    <row r="134" spans="4:15" ht="17.25">
      <c r="D134">
        <v>100815</v>
      </c>
      <c r="E134">
        <v>95.724497393894069</v>
      </c>
      <c r="F134">
        <v>2.5032972562408887E-2</v>
      </c>
      <c r="G134">
        <v>2.5032972562228681E-2</v>
      </c>
      <c r="H134">
        <v>22.26984207059327</v>
      </c>
      <c r="J134" s="4" t="s">
        <v>150</v>
      </c>
      <c r="K134" s="5">
        <v>43</v>
      </c>
      <c r="L134" s="13" t="s">
        <v>145</v>
      </c>
      <c r="M134" s="1">
        <v>100815</v>
      </c>
      <c r="N134" s="14">
        <v>106</v>
      </c>
      <c r="O134" s="14">
        <v>111</v>
      </c>
    </row>
    <row r="135" spans="4:15" ht="17.25">
      <c r="D135">
        <v>100845</v>
      </c>
      <c r="E135">
        <v>221.67778343849227</v>
      </c>
      <c r="F135">
        <v>5.7971094355052349E-2</v>
      </c>
      <c r="G135">
        <v>5.797109435463503E-2</v>
      </c>
      <c r="H135">
        <v>22.327813164947905</v>
      </c>
      <c r="J135" s="6" t="s">
        <v>98</v>
      </c>
      <c r="K135" s="7">
        <v>6150</v>
      </c>
      <c r="L135" s="13" t="s">
        <v>146</v>
      </c>
      <c r="M135" s="1">
        <v>100845</v>
      </c>
      <c r="N135" s="14">
        <v>262</v>
      </c>
      <c r="O135" s="14">
        <v>263</v>
      </c>
    </row>
    <row r="136" spans="4:15" ht="17.25">
      <c r="D136">
        <v>100870</v>
      </c>
      <c r="E136">
        <v>54.411819571266228</v>
      </c>
      <c r="F136">
        <v>1.4229268614421926E-2</v>
      </c>
      <c r="G136">
        <v>1.4229268614319493E-2</v>
      </c>
      <c r="H136">
        <v>22.342042433562224</v>
      </c>
      <c r="J136" s="4" t="s">
        <v>151</v>
      </c>
      <c r="K136" s="5">
        <v>84</v>
      </c>
      <c r="L136" s="13" t="s">
        <v>147</v>
      </c>
      <c r="M136" s="1">
        <v>100870</v>
      </c>
      <c r="N136" s="14">
        <v>72</v>
      </c>
      <c r="O136" s="14">
        <v>69</v>
      </c>
    </row>
    <row r="137" spans="4:15" ht="17.25">
      <c r="D137">
        <v>100895</v>
      </c>
      <c r="E137">
        <v>207.57101540149722</v>
      </c>
      <c r="F137">
        <v>5.4282024714276268E-2</v>
      </c>
      <c r="G137">
        <v>5.4282024713885504E-2</v>
      </c>
      <c r="H137">
        <v>22.396324458276112</v>
      </c>
      <c r="J137" s="4" t="s">
        <v>152</v>
      </c>
      <c r="K137" s="5">
        <v>134</v>
      </c>
      <c r="L137" s="13" t="s">
        <v>148</v>
      </c>
      <c r="M137" s="1">
        <v>100895</v>
      </c>
      <c r="N137" s="14">
        <v>251</v>
      </c>
      <c r="O137" s="14">
        <v>261</v>
      </c>
    </row>
    <row r="138" spans="4:15" ht="17.25">
      <c r="D138">
        <v>100900</v>
      </c>
      <c r="E138">
        <v>455.44708233726737</v>
      </c>
      <c r="F138">
        <v>0.11910424840219884</v>
      </c>
      <c r="G138">
        <v>0.11910424840134144</v>
      </c>
      <c r="H138">
        <v>22.515428706677451</v>
      </c>
      <c r="J138" s="4" t="s">
        <v>153</v>
      </c>
      <c r="K138" s="5">
        <v>56</v>
      </c>
      <c r="L138" s="13" t="s">
        <v>149</v>
      </c>
      <c r="M138" s="1">
        <v>100900</v>
      </c>
      <c r="N138" s="14">
        <v>441</v>
      </c>
      <c r="O138" s="14">
        <v>510</v>
      </c>
    </row>
    <row r="139" spans="4:15" ht="17.25">
      <c r="D139">
        <v>100915</v>
      </c>
      <c r="E139">
        <v>281.12773445154284</v>
      </c>
      <c r="F139">
        <v>7.3517887841180116E-2</v>
      </c>
      <c r="G139">
        <v>7.3517887840650886E-2</v>
      </c>
      <c r="H139">
        <v>22.588946594518102</v>
      </c>
      <c r="J139" s="4" t="s">
        <v>154</v>
      </c>
      <c r="K139" s="5">
        <v>101</v>
      </c>
      <c r="L139" s="13" t="s">
        <v>150</v>
      </c>
      <c r="M139" s="1">
        <v>100915</v>
      </c>
      <c r="N139" s="14">
        <v>355</v>
      </c>
      <c r="O139" s="14">
        <v>346</v>
      </c>
    </row>
    <row r="140" spans="4:15" ht="17.25">
      <c r="D140">
        <v>150660</v>
      </c>
      <c r="E140">
        <v>379.76924476796796</v>
      </c>
      <c r="F140">
        <v>9.9313690258452991E-2</v>
      </c>
      <c r="G140">
        <v>9.9313690257738063E-2</v>
      </c>
      <c r="H140">
        <v>22.68826028477584</v>
      </c>
      <c r="J140" s="4" t="s">
        <v>155</v>
      </c>
      <c r="K140" s="5">
        <v>17</v>
      </c>
      <c r="L140" s="13" t="s">
        <v>151</v>
      </c>
      <c r="M140" s="1">
        <v>150660</v>
      </c>
      <c r="N140" s="14">
        <v>442</v>
      </c>
      <c r="O140" s="14">
        <v>413</v>
      </c>
    </row>
    <row r="141" spans="4:15" ht="17.25">
      <c r="D141">
        <v>150680</v>
      </c>
      <c r="E141">
        <v>733.13741904403844</v>
      </c>
      <c r="F141">
        <v>0.19172322023155725</v>
      </c>
      <c r="G141">
        <v>0.19172322023017707</v>
      </c>
      <c r="H141">
        <v>22.87998350500602</v>
      </c>
      <c r="J141" s="4" t="s">
        <v>156</v>
      </c>
      <c r="K141" s="5">
        <v>95</v>
      </c>
      <c r="L141" s="13" t="s">
        <v>152</v>
      </c>
      <c r="M141" s="1">
        <v>150680</v>
      </c>
      <c r="N141" s="14">
        <v>792</v>
      </c>
      <c r="O141" s="14">
        <v>925</v>
      </c>
    </row>
    <row r="142" spans="4:15" ht="17.25">
      <c r="D142">
        <v>150695</v>
      </c>
      <c r="E142">
        <v>349.30647112347913</v>
      </c>
      <c r="F142">
        <v>9.1347351467668148E-2</v>
      </c>
      <c r="G142">
        <v>9.1347351467010562E-2</v>
      </c>
      <c r="H142">
        <v>22.971330856473028</v>
      </c>
      <c r="J142" s="4" t="s">
        <v>157</v>
      </c>
      <c r="K142" s="5">
        <v>15</v>
      </c>
      <c r="L142" s="13" t="s">
        <v>153</v>
      </c>
      <c r="M142" s="1">
        <v>150695</v>
      </c>
      <c r="N142" s="14">
        <v>391</v>
      </c>
      <c r="O142" s="14">
        <v>430</v>
      </c>
    </row>
    <row r="143" spans="4:15" ht="17.25">
      <c r="D143">
        <v>150705</v>
      </c>
      <c r="E143">
        <v>528.02140983781362</v>
      </c>
      <c r="F143">
        <v>0.13808320570693927</v>
      </c>
      <c r="G143">
        <v>0.13808320570594523</v>
      </c>
      <c r="H143">
        <v>23.109414062178978</v>
      </c>
      <c r="J143" s="4" t="s">
        <v>158</v>
      </c>
      <c r="K143" s="5">
        <v>72</v>
      </c>
      <c r="L143" s="13" t="s">
        <v>154</v>
      </c>
      <c r="M143" s="1">
        <v>150705</v>
      </c>
      <c r="N143" s="14">
        <v>471</v>
      </c>
      <c r="O143" s="14">
        <v>616</v>
      </c>
    </row>
    <row r="144" spans="4:15" ht="17.25">
      <c r="D144">
        <v>150745</v>
      </c>
      <c r="E144">
        <v>83.264914628271782</v>
      </c>
      <c r="F144">
        <v>2.1774659361479189E-2</v>
      </c>
      <c r="G144">
        <v>2.1774659361322439E-2</v>
      </c>
      <c r="H144">
        <v>23.131188721540301</v>
      </c>
      <c r="J144" s="4" t="s">
        <v>159</v>
      </c>
      <c r="K144" s="5">
        <v>44</v>
      </c>
      <c r="L144" s="13" t="s">
        <v>155</v>
      </c>
      <c r="M144" s="1">
        <v>150745</v>
      </c>
      <c r="N144" s="14">
        <v>90</v>
      </c>
      <c r="O144" s="14">
        <v>104</v>
      </c>
    </row>
    <row r="145" spans="4:15" ht="17.25">
      <c r="D145">
        <v>150765</v>
      </c>
      <c r="E145">
        <v>514.82087459186846</v>
      </c>
      <c r="F145">
        <v>0.13463112556426582</v>
      </c>
      <c r="G145">
        <v>0.13463112556329665</v>
      </c>
      <c r="H145">
        <v>23.265819847103597</v>
      </c>
      <c r="J145" s="4" t="s">
        <v>160</v>
      </c>
      <c r="K145" s="5">
        <v>87</v>
      </c>
      <c r="L145" s="13" t="s">
        <v>156</v>
      </c>
      <c r="M145" s="1">
        <v>150765</v>
      </c>
      <c r="N145" s="14">
        <v>523</v>
      </c>
      <c r="O145" s="14">
        <v>615</v>
      </c>
    </row>
    <row r="146" spans="4:15" ht="17.25">
      <c r="D146">
        <v>150770</v>
      </c>
      <c r="E146">
        <v>105.60428196756422</v>
      </c>
      <c r="F146">
        <v>2.7616641141388242E-2</v>
      </c>
      <c r="G146">
        <v>2.7616641141189436E-2</v>
      </c>
      <c r="H146">
        <v>23.293436488244787</v>
      </c>
      <c r="J146" s="4" t="s">
        <v>161</v>
      </c>
      <c r="K146" s="5">
        <v>85</v>
      </c>
      <c r="L146" s="13" t="s">
        <v>157</v>
      </c>
      <c r="M146" s="1">
        <v>150770</v>
      </c>
      <c r="N146" s="14">
        <v>140</v>
      </c>
      <c r="O146" s="14">
        <v>135</v>
      </c>
    </row>
    <row r="147" spans="4:15" ht="34.5">
      <c r="D147">
        <v>150775</v>
      </c>
      <c r="E147">
        <v>428.5096825991501</v>
      </c>
      <c r="F147">
        <v>0.11205983232370875</v>
      </c>
      <c r="G147">
        <v>0.11205983232290206</v>
      </c>
      <c r="H147">
        <v>23.405496320567689</v>
      </c>
      <c r="J147" s="4" t="s">
        <v>162</v>
      </c>
      <c r="K147" s="5">
        <v>276</v>
      </c>
      <c r="L147" s="13" t="s">
        <v>158</v>
      </c>
      <c r="M147" s="1">
        <v>150775</v>
      </c>
      <c r="N147" s="14">
        <v>440</v>
      </c>
      <c r="O147" s="14">
        <v>507</v>
      </c>
    </row>
    <row r="148" spans="4:15" ht="17.25">
      <c r="D148">
        <v>150785</v>
      </c>
      <c r="E148">
        <v>290.41177541080071</v>
      </c>
      <c r="F148">
        <v>7.5945763138817429E-2</v>
      </c>
      <c r="G148">
        <v>7.5945763138270714E-2</v>
      </c>
      <c r="H148">
        <v>23.481442083705957</v>
      </c>
      <c r="J148" s="4" t="s">
        <v>163</v>
      </c>
      <c r="K148" s="5">
        <v>60</v>
      </c>
      <c r="L148" s="13" t="s">
        <v>159</v>
      </c>
      <c r="M148" s="1">
        <v>150785</v>
      </c>
      <c r="N148" s="14">
        <v>278</v>
      </c>
      <c r="O148" s="14">
        <v>327</v>
      </c>
    </row>
    <row r="149" spans="4:15" ht="17.25">
      <c r="D149">
        <v>150805</v>
      </c>
      <c r="E149">
        <v>446.7873467858434</v>
      </c>
      <c r="F149">
        <v>0.11683963559817966</v>
      </c>
      <c r="G149">
        <v>0.11683963559733856</v>
      </c>
      <c r="H149">
        <v>23.598281719303298</v>
      </c>
      <c r="J149" s="4" t="s">
        <v>164</v>
      </c>
      <c r="K149" s="5">
        <v>59</v>
      </c>
      <c r="L149" s="13" t="s">
        <v>160</v>
      </c>
      <c r="M149" s="1">
        <v>150805</v>
      </c>
      <c r="N149" s="14">
        <v>441</v>
      </c>
      <c r="O149" s="14">
        <v>514</v>
      </c>
    </row>
    <row r="150" spans="4:15" ht="17.25">
      <c r="D150">
        <v>150810</v>
      </c>
      <c r="E150">
        <v>464.04958518438707</v>
      </c>
      <c r="F150">
        <v>0.12135389424629107</v>
      </c>
      <c r="G150">
        <v>0.12135389424541748</v>
      </c>
      <c r="H150">
        <v>23.719635613548714</v>
      </c>
      <c r="J150" s="4" t="s">
        <v>165</v>
      </c>
      <c r="K150" s="5">
        <v>28</v>
      </c>
      <c r="L150" s="13" t="s">
        <v>161</v>
      </c>
      <c r="M150" s="1">
        <v>150810</v>
      </c>
      <c r="N150" s="14">
        <v>446</v>
      </c>
      <c r="O150" s="14">
        <v>578</v>
      </c>
    </row>
    <row r="151" spans="4:15" ht="17.25">
      <c r="D151">
        <v>150820</v>
      </c>
      <c r="E151">
        <v>1489.6296312155632</v>
      </c>
      <c r="F151">
        <v>0.38955396686939459</v>
      </c>
      <c r="G151">
        <v>0.38955396686659033</v>
      </c>
      <c r="H151">
        <v>24.109189580415304</v>
      </c>
      <c r="J151" s="4" t="s">
        <v>166</v>
      </c>
      <c r="K151" s="5">
        <v>60</v>
      </c>
      <c r="L151" s="13" t="s">
        <v>162</v>
      </c>
      <c r="M151" s="1">
        <v>150820</v>
      </c>
      <c r="N151" s="14">
        <v>1367</v>
      </c>
      <c r="O151" s="14">
        <v>1845</v>
      </c>
    </row>
    <row r="152" spans="4:15" ht="17.25">
      <c r="D152">
        <v>150825</v>
      </c>
      <c r="E152">
        <v>258.93357597816225</v>
      </c>
      <c r="F152">
        <v>6.7713879721673087E-2</v>
      </c>
      <c r="G152">
        <v>6.771387972118563E-2</v>
      </c>
      <c r="H152">
        <v>24.176903460136494</v>
      </c>
      <c r="J152" s="4" t="s">
        <v>167</v>
      </c>
      <c r="K152" s="5">
        <v>134</v>
      </c>
      <c r="L152" s="13" t="s">
        <v>163</v>
      </c>
      <c r="M152" s="1">
        <v>150825</v>
      </c>
      <c r="N152" s="14">
        <v>286</v>
      </c>
      <c r="O152" s="14">
        <v>304</v>
      </c>
    </row>
    <row r="153" spans="4:15" ht="17.25">
      <c r="D153">
        <v>150835</v>
      </c>
      <c r="E153">
        <v>360.47615479312503</v>
      </c>
      <c r="F153">
        <v>9.4268342357622589E-2</v>
      </c>
      <c r="G153">
        <v>9.4268342356943979E-2</v>
      </c>
      <c r="H153">
        <v>24.271171802493438</v>
      </c>
      <c r="J153" s="4" t="s">
        <v>168</v>
      </c>
      <c r="K153" s="5">
        <v>42</v>
      </c>
      <c r="L153" s="13" t="s">
        <v>164</v>
      </c>
      <c r="M153" s="1">
        <v>150835</v>
      </c>
      <c r="N153" s="14">
        <v>317</v>
      </c>
      <c r="O153" s="14">
        <v>459</v>
      </c>
    </row>
    <row r="154" spans="4:15" ht="17.25">
      <c r="D154">
        <v>150840</v>
      </c>
      <c r="E154">
        <v>157.39099716319669</v>
      </c>
      <c r="F154">
        <v>4.1159417085722863E-2</v>
      </c>
      <c r="G154">
        <v>4.1159417085426572E-2</v>
      </c>
      <c r="H154">
        <v>24.312331219578862</v>
      </c>
      <c r="J154" s="4" t="s">
        <v>169</v>
      </c>
      <c r="K154" s="5">
        <v>27</v>
      </c>
      <c r="L154" s="13" t="s">
        <v>165</v>
      </c>
      <c r="M154" s="1">
        <v>150840</v>
      </c>
      <c r="N154" s="14">
        <v>204</v>
      </c>
      <c r="O154" s="14">
        <v>196</v>
      </c>
    </row>
    <row r="155" spans="4:15" ht="34.5">
      <c r="D155">
        <v>150855</v>
      </c>
      <c r="E155">
        <v>299.55060750414737</v>
      </c>
      <c r="F155">
        <v>7.8335664776052888E-2</v>
      </c>
      <c r="G155">
        <v>7.8335664775488964E-2</v>
      </c>
      <c r="H155">
        <v>24.390666884354353</v>
      </c>
      <c r="J155" s="4" t="s">
        <v>170</v>
      </c>
      <c r="K155" s="5">
        <v>72</v>
      </c>
      <c r="L155" s="13" t="s">
        <v>166</v>
      </c>
      <c r="M155" s="1">
        <v>150855</v>
      </c>
      <c r="N155" s="14">
        <v>319</v>
      </c>
      <c r="O155" s="14">
        <v>339</v>
      </c>
    </row>
    <row r="156" spans="4:15" ht="17.25">
      <c r="D156">
        <v>150860</v>
      </c>
      <c r="E156">
        <v>627.53313707647715</v>
      </c>
      <c r="F156">
        <v>0.16410657909016976</v>
      </c>
      <c r="G156">
        <v>0.1641065790889884</v>
      </c>
      <c r="H156">
        <v>24.55477346344334</v>
      </c>
      <c r="J156" s="4" t="s">
        <v>171</v>
      </c>
      <c r="K156" s="5">
        <v>16</v>
      </c>
      <c r="L156" s="13" t="s">
        <v>167</v>
      </c>
      <c r="M156" s="1">
        <v>150860</v>
      </c>
      <c r="N156" s="14">
        <v>626</v>
      </c>
      <c r="O156" s="14">
        <v>847</v>
      </c>
    </row>
    <row r="157" spans="4:15" ht="17.25">
      <c r="D157">
        <v>150865</v>
      </c>
      <c r="E157">
        <v>189.88462238398569</v>
      </c>
      <c r="F157">
        <v>4.965684512922694E-2</v>
      </c>
      <c r="G157">
        <v>4.9656845128869476E-2</v>
      </c>
      <c r="H157">
        <v>24.604430308572208</v>
      </c>
      <c r="J157" s="4" t="s">
        <v>172</v>
      </c>
      <c r="K157" s="5">
        <v>61</v>
      </c>
      <c r="L157" s="13" t="s">
        <v>168</v>
      </c>
      <c r="M157" s="1">
        <v>150865</v>
      </c>
      <c r="N157" s="14">
        <v>174</v>
      </c>
      <c r="O157" s="14">
        <v>206</v>
      </c>
    </row>
    <row r="158" spans="4:15" ht="17.25">
      <c r="D158">
        <v>150875</v>
      </c>
      <c r="E158">
        <v>207.14686078252984</v>
      </c>
      <c r="F158">
        <v>5.4171103777338483E-2</v>
      </c>
      <c r="G158">
        <v>5.4171103776948518E-2</v>
      </c>
      <c r="H158">
        <v>24.658601412349153</v>
      </c>
      <c r="J158" s="4" t="s">
        <v>173</v>
      </c>
      <c r="K158" s="5">
        <v>7787</v>
      </c>
      <c r="L158" s="13" t="s">
        <v>169</v>
      </c>
      <c r="M158" s="1">
        <v>150875</v>
      </c>
      <c r="N158" s="14">
        <v>199</v>
      </c>
      <c r="O158" s="14">
        <v>267</v>
      </c>
    </row>
    <row r="159" spans="4:15" ht="17.25">
      <c r="D159">
        <v>150880</v>
      </c>
      <c r="E159">
        <v>768.67732162927541</v>
      </c>
      <c r="F159">
        <v>0.20101728215413955</v>
      </c>
      <c r="G159">
        <v>0.20101728215269249</v>
      </c>
      <c r="H159">
        <v>24.859618694501847</v>
      </c>
      <c r="J159" s="4" t="s">
        <v>174</v>
      </c>
      <c r="K159" s="5">
        <v>268</v>
      </c>
      <c r="L159" s="13" t="s">
        <v>170</v>
      </c>
      <c r="M159" s="1">
        <v>150880</v>
      </c>
      <c r="N159" s="14">
        <v>404</v>
      </c>
      <c r="O159" s="14">
        <v>810</v>
      </c>
    </row>
    <row r="160" spans="4:15" ht="17.25">
      <c r="D160">
        <v>150885</v>
      </c>
      <c r="E160">
        <v>56.86384413638072</v>
      </c>
      <c r="F160">
        <v>1.4870499076132127E-2</v>
      </c>
      <c r="G160">
        <v>1.4870499076025077E-2</v>
      </c>
      <c r="H160">
        <v>24.874489193577876</v>
      </c>
      <c r="J160" s="4" t="s">
        <v>175</v>
      </c>
      <c r="K160" s="5">
        <v>30</v>
      </c>
      <c r="L160" s="13" t="s">
        <v>171</v>
      </c>
      <c r="M160" s="1">
        <v>150885</v>
      </c>
      <c r="N160" s="14">
        <v>75</v>
      </c>
      <c r="O160" s="14">
        <v>76</v>
      </c>
    </row>
    <row r="161" spans="4:15" ht="17.25">
      <c r="D161">
        <v>150910</v>
      </c>
      <c r="E161">
        <v>448.81819836214265</v>
      </c>
      <c r="F161">
        <v>0.11737072485089865</v>
      </c>
      <c r="G161">
        <v>0.11737072485005373</v>
      </c>
      <c r="H161">
        <v>24.991859918427931</v>
      </c>
      <c r="J161" s="4" t="s">
        <v>176</v>
      </c>
      <c r="K161" s="5">
        <v>82</v>
      </c>
      <c r="L161" s="13" t="s">
        <v>172</v>
      </c>
      <c r="M161" s="1">
        <v>150910</v>
      </c>
      <c r="N161" s="14">
        <v>453</v>
      </c>
      <c r="O161" s="14">
        <v>553</v>
      </c>
    </row>
    <row r="162" spans="4:15" ht="17.25">
      <c r="D162">
        <v>150920</v>
      </c>
      <c r="E162">
        <v>25104.37176043641</v>
      </c>
      <c r="F162">
        <v>6.5650597974892362</v>
      </c>
      <c r="G162">
        <v>6.5650597974419762</v>
      </c>
      <c r="H162">
        <v>31.556919715869903</v>
      </c>
      <c r="J162" s="4" t="s">
        <v>177</v>
      </c>
      <c r="K162" s="5">
        <v>117</v>
      </c>
      <c r="L162" s="13" t="s">
        <v>173</v>
      </c>
      <c r="M162" s="1">
        <v>150920</v>
      </c>
      <c r="N162" s="14">
        <v>10415</v>
      </c>
      <c r="O162" s="14">
        <v>32018</v>
      </c>
    </row>
    <row r="163" spans="4:15" ht="17.25">
      <c r="D163">
        <v>150930</v>
      </c>
      <c r="E163">
        <v>2114.1164909276395</v>
      </c>
      <c r="F163">
        <v>0.55286391208049845</v>
      </c>
      <c r="G163">
        <v>0.55286391207651853</v>
      </c>
      <c r="H163">
        <v>32.10978362794642</v>
      </c>
      <c r="J163" s="4" t="s">
        <v>178</v>
      </c>
      <c r="K163" s="5">
        <v>416</v>
      </c>
      <c r="L163" s="13" t="s">
        <v>174</v>
      </c>
      <c r="M163" s="1">
        <v>150930</v>
      </c>
      <c r="N163" s="14">
        <v>1096</v>
      </c>
      <c r="O163" s="14">
        <v>2327</v>
      </c>
    </row>
    <row r="164" spans="4:15" ht="17.25">
      <c r="D164">
        <v>150935</v>
      </c>
      <c r="E164">
        <v>367.58413531017243</v>
      </c>
      <c r="F164">
        <v>9.6127154742139051E-2</v>
      </c>
      <c r="G164">
        <v>9.6127154741447063E-2</v>
      </c>
      <c r="H164">
        <v>32.205910782687873</v>
      </c>
      <c r="J164" s="4" t="s">
        <v>179</v>
      </c>
      <c r="K164" s="5">
        <v>13</v>
      </c>
      <c r="L164" s="13" t="s">
        <v>175</v>
      </c>
      <c r="M164" s="1">
        <v>150935</v>
      </c>
      <c r="N164" s="14">
        <v>329</v>
      </c>
      <c r="O164" s="14">
        <v>430</v>
      </c>
    </row>
    <row r="165" spans="4:15" ht="17.25">
      <c r="D165">
        <v>150950</v>
      </c>
      <c r="E165">
        <v>463.03415939623744</v>
      </c>
      <c r="F165">
        <v>0.12108834961993158</v>
      </c>
      <c r="G165">
        <v>0.1210883496190599</v>
      </c>
      <c r="H165">
        <v>32.326999132306931</v>
      </c>
      <c r="J165" s="4" t="s">
        <v>180</v>
      </c>
      <c r="K165" s="5">
        <v>152</v>
      </c>
      <c r="L165" s="13" t="s">
        <v>176</v>
      </c>
      <c r="M165" s="1">
        <v>150950</v>
      </c>
      <c r="N165" s="14">
        <v>422</v>
      </c>
      <c r="O165" s="14">
        <v>499</v>
      </c>
    </row>
    <row r="166" spans="4:15" ht="17.25">
      <c r="D166">
        <v>150955</v>
      </c>
      <c r="E166">
        <v>840.77255258789899</v>
      </c>
      <c r="F166">
        <v>0.2198709506256637</v>
      </c>
      <c r="G166">
        <v>0.21987095062408091</v>
      </c>
      <c r="H166">
        <v>32.546870082931008</v>
      </c>
      <c r="J166" s="4" t="s">
        <v>181</v>
      </c>
      <c r="K166" s="5">
        <v>98</v>
      </c>
      <c r="L166" s="13" t="s">
        <v>177</v>
      </c>
      <c r="M166" s="1">
        <v>150955</v>
      </c>
      <c r="N166" s="14">
        <v>779</v>
      </c>
      <c r="O166" s="14">
        <v>923</v>
      </c>
    </row>
    <row r="167" spans="4:15" ht="17.25">
      <c r="D167">
        <v>150960</v>
      </c>
      <c r="E167">
        <v>2758.9118664025809</v>
      </c>
      <c r="F167">
        <v>0.72148474981875887</v>
      </c>
      <c r="G167">
        <v>0.72148474981356503</v>
      </c>
      <c r="H167">
        <v>33.268354832744571</v>
      </c>
      <c r="J167" s="4" t="s">
        <v>182</v>
      </c>
      <c r="K167" s="5">
        <v>120</v>
      </c>
      <c r="L167" s="13" t="s">
        <v>178</v>
      </c>
      <c r="M167" s="1">
        <v>150960</v>
      </c>
      <c r="N167" s="14">
        <v>1512</v>
      </c>
      <c r="O167" s="14">
        <v>3173</v>
      </c>
    </row>
    <row r="168" spans="4:15" ht="17.25">
      <c r="D168">
        <v>150975</v>
      </c>
      <c r="E168">
        <v>147.23673928170012</v>
      </c>
      <c r="F168">
        <v>3.8503970822127843E-2</v>
      </c>
      <c r="G168">
        <v>3.8503970821850662E-2</v>
      </c>
      <c r="H168">
        <v>33.306858803566421</v>
      </c>
      <c r="J168" s="4" t="s">
        <v>183</v>
      </c>
      <c r="K168" s="5">
        <v>16</v>
      </c>
      <c r="L168" s="13" t="s">
        <v>179</v>
      </c>
      <c r="M168" s="1">
        <v>150975</v>
      </c>
      <c r="N168" s="14">
        <v>170</v>
      </c>
      <c r="O168" s="14">
        <v>161</v>
      </c>
    </row>
    <row r="169" spans="4:15" ht="34.5">
      <c r="D169">
        <v>150990</v>
      </c>
      <c r="E169">
        <v>777.81615372262206</v>
      </c>
      <c r="F169">
        <v>0.20340718379137501</v>
      </c>
      <c r="G169">
        <v>0.20340718378991074</v>
      </c>
      <c r="H169">
        <v>33.510265987356334</v>
      </c>
      <c r="J169" s="4" t="s">
        <v>184</v>
      </c>
      <c r="K169" s="5">
        <v>50</v>
      </c>
      <c r="L169" s="13" t="s">
        <v>180</v>
      </c>
      <c r="M169" s="1">
        <v>150990</v>
      </c>
      <c r="N169" s="14">
        <v>770</v>
      </c>
      <c r="O169" s="14">
        <v>869</v>
      </c>
    </row>
    <row r="170" spans="4:15" ht="17.25">
      <c r="D170">
        <v>151000</v>
      </c>
      <c r="E170">
        <v>639.71824653427268</v>
      </c>
      <c r="F170">
        <v>0.16729311460648372</v>
      </c>
      <c r="G170">
        <v>0.1672931146052794</v>
      </c>
      <c r="H170">
        <v>33.677559101961613</v>
      </c>
      <c r="J170" s="4" t="s">
        <v>185</v>
      </c>
      <c r="K170" s="5">
        <v>41</v>
      </c>
      <c r="L170" s="13" t="s">
        <v>181</v>
      </c>
      <c r="M170" s="1">
        <v>151000</v>
      </c>
      <c r="N170" s="14">
        <v>613</v>
      </c>
      <c r="O170" s="14">
        <v>740</v>
      </c>
    </row>
    <row r="171" spans="4:15" ht="17.25">
      <c r="D171">
        <v>151010</v>
      </c>
      <c r="E171">
        <v>769.69274741742504</v>
      </c>
      <c r="F171">
        <v>0.20128282678049905</v>
      </c>
      <c r="G171">
        <v>0.20128282677905007</v>
      </c>
      <c r="H171">
        <v>33.878841928740663</v>
      </c>
      <c r="J171" s="4" t="s">
        <v>186</v>
      </c>
      <c r="K171" s="5">
        <v>70</v>
      </c>
      <c r="L171" s="13" t="s">
        <v>182</v>
      </c>
      <c r="M171" s="1">
        <v>151010</v>
      </c>
      <c r="N171" s="14">
        <v>631</v>
      </c>
      <c r="O171" s="14">
        <v>869</v>
      </c>
    </row>
    <row r="172" spans="4:15" ht="17.25">
      <c r="D172">
        <v>151025</v>
      </c>
      <c r="E172">
        <v>423.43255365840196</v>
      </c>
      <c r="F172">
        <v>0.11073210919191127</v>
      </c>
      <c r="G172">
        <v>0.11073210919111415</v>
      </c>
      <c r="H172">
        <v>33.989574037931781</v>
      </c>
      <c r="J172" s="4" t="s">
        <v>187</v>
      </c>
      <c r="K172" s="5">
        <v>384</v>
      </c>
      <c r="L172" s="13" t="s">
        <v>183</v>
      </c>
      <c r="M172" s="1">
        <v>151025</v>
      </c>
      <c r="N172" s="14">
        <v>338</v>
      </c>
      <c r="O172" s="14">
        <v>475</v>
      </c>
    </row>
    <row r="173" spans="4:15" ht="17.25">
      <c r="D173">
        <v>151030</v>
      </c>
      <c r="E173">
        <v>120.83566878980906</v>
      </c>
      <c r="F173">
        <v>3.1599810536780779E-2</v>
      </c>
      <c r="G173">
        <v>3.1599810536553301E-2</v>
      </c>
      <c r="H173">
        <v>34.021173848468337</v>
      </c>
      <c r="J173" s="4" t="s">
        <v>188</v>
      </c>
      <c r="K173" s="5">
        <v>99</v>
      </c>
      <c r="L173" s="13" t="s">
        <v>184</v>
      </c>
      <c r="M173" s="1">
        <v>151030</v>
      </c>
      <c r="N173" s="14">
        <v>167</v>
      </c>
      <c r="O173" s="14">
        <v>177</v>
      </c>
    </row>
    <row r="174" spans="4:15" ht="17.25">
      <c r="D174">
        <v>151050</v>
      </c>
      <c r="E174">
        <v>324.93625220788806</v>
      </c>
      <c r="F174">
        <v>8.4974280435040267E-2</v>
      </c>
      <c r="G174">
        <v>8.4974280434428562E-2</v>
      </c>
      <c r="H174">
        <v>34.10614812890276</v>
      </c>
      <c r="J174" s="4" t="s">
        <v>189</v>
      </c>
      <c r="K174" s="5">
        <v>105</v>
      </c>
      <c r="L174" s="13" t="s">
        <v>185</v>
      </c>
      <c r="M174" s="1">
        <v>151050</v>
      </c>
      <c r="N174" s="14">
        <v>289</v>
      </c>
      <c r="O174" s="14">
        <v>387</v>
      </c>
    </row>
    <row r="175" spans="4:15" ht="17.25">
      <c r="D175">
        <v>151080</v>
      </c>
      <c r="E175">
        <v>428.5096825991501</v>
      </c>
      <c r="F175">
        <v>0.11205983232370875</v>
      </c>
      <c r="G175">
        <v>0.11205983232290206</v>
      </c>
      <c r="H175">
        <v>34.218207961225666</v>
      </c>
      <c r="J175" s="4" t="s">
        <v>190</v>
      </c>
      <c r="K175" s="5">
        <v>73</v>
      </c>
      <c r="L175" s="13" t="s">
        <v>186</v>
      </c>
      <c r="M175" s="1">
        <v>151080</v>
      </c>
      <c r="N175" s="14">
        <v>472</v>
      </c>
      <c r="O175" s="14">
        <v>539</v>
      </c>
    </row>
    <row r="176" spans="4:15" ht="17.25">
      <c r="D176">
        <v>151090</v>
      </c>
      <c r="E176">
        <v>1999.3733768667335</v>
      </c>
      <c r="F176">
        <v>0.52285736930187598</v>
      </c>
      <c r="G176">
        <v>0.52285736929811211</v>
      </c>
      <c r="H176">
        <v>34.741065330523774</v>
      </c>
      <c r="J176" s="4" t="s">
        <v>191</v>
      </c>
      <c r="K176" s="5">
        <v>35</v>
      </c>
      <c r="L176" s="13" t="s">
        <v>187</v>
      </c>
      <c r="M176" s="1">
        <v>151090</v>
      </c>
      <c r="N176" s="14">
        <v>1982</v>
      </c>
      <c r="O176" s="14">
        <v>2229</v>
      </c>
    </row>
    <row r="177" spans="4:15" ht="17.25">
      <c r="D177">
        <v>151095</v>
      </c>
      <c r="E177">
        <v>391.9543542257635</v>
      </c>
      <c r="F177">
        <v>0.10250022577476693</v>
      </c>
      <c r="G177">
        <v>0.10250022577402906</v>
      </c>
      <c r="H177">
        <v>34.843565556297804</v>
      </c>
      <c r="J177" s="4" t="s">
        <v>192</v>
      </c>
      <c r="K177" s="5">
        <v>284</v>
      </c>
      <c r="L177" s="13" t="s">
        <v>188</v>
      </c>
      <c r="M177" s="1">
        <v>151095</v>
      </c>
      <c r="N177" s="14">
        <v>391</v>
      </c>
      <c r="O177" s="14">
        <v>476</v>
      </c>
    </row>
    <row r="178" spans="4:15" ht="17.25">
      <c r="D178">
        <v>151135</v>
      </c>
      <c r="E178">
        <v>992.07099502219353</v>
      </c>
      <c r="F178">
        <v>0.25943709995322844</v>
      </c>
      <c r="G178">
        <v>0.25943709995136083</v>
      </c>
      <c r="H178">
        <v>35.103002656249167</v>
      </c>
      <c r="J178" s="4" t="s">
        <v>193</v>
      </c>
      <c r="K178" s="5">
        <v>65</v>
      </c>
      <c r="L178" s="13" t="s">
        <v>189</v>
      </c>
      <c r="M178" s="1">
        <v>151135</v>
      </c>
      <c r="N178" s="14">
        <v>890</v>
      </c>
      <c r="O178" s="14">
        <v>1118</v>
      </c>
    </row>
    <row r="179" spans="4:15" ht="17.25">
      <c r="D179">
        <v>151160</v>
      </c>
      <c r="E179">
        <v>493.49693304072628</v>
      </c>
      <c r="F179">
        <v>0.12905468841071643</v>
      </c>
      <c r="G179">
        <v>0.1290546884097874</v>
      </c>
      <c r="H179">
        <v>35.232057344658955</v>
      </c>
      <c r="J179" s="4" t="s">
        <v>194</v>
      </c>
      <c r="K179" s="5">
        <v>9</v>
      </c>
      <c r="L179" s="13" t="s">
        <v>190</v>
      </c>
      <c r="M179" s="1">
        <v>151160</v>
      </c>
      <c r="N179" s="14">
        <v>512</v>
      </c>
      <c r="O179" s="14">
        <v>552</v>
      </c>
    </row>
    <row r="180" spans="4:15" ht="17.25">
      <c r="D180">
        <v>151180</v>
      </c>
      <c r="E180">
        <v>172.62238398544153</v>
      </c>
      <c r="F180">
        <v>4.5142586481115403E-2</v>
      </c>
      <c r="G180">
        <v>4.5142586480790434E-2</v>
      </c>
      <c r="H180">
        <v>35.277199931139748</v>
      </c>
      <c r="J180" s="4" t="s">
        <v>195</v>
      </c>
      <c r="K180" s="5">
        <v>290</v>
      </c>
      <c r="L180" s="13" t="s">
        <v>191</v>
      </c>
      <c r="M180" s="1">
        <v>151180</v>
      </c>
      <c r="N180" s="14">
        <v>196</v>
      </c>
      <c r="O180" s="14">
        <v>194</v>
      </c>
    </row>
    <row r="181" spans="4:15" ht="17.25">
      <c r="D181">
        <v>151185</v>
      </c>
      <c r="E181">
        <v>970.74705347105134</v>
      </c>
      <c r="F181">
        <v>0.25386066279967906</v>
      </c>
      <c r="G181">
        <v>0.25386066279785158</v>
      </c>
      <c r="H181">
        <v>35.531060593937596</v>
      </c>
      <c r="J181" s="4" t="s">
        <v>196</v>
      </c>
      <c r="K181" s="5">
        <v>46</v>
      </c>
      <c r="L181" s="13" t="s">
        <v>192</v>
      </c>
      <c r="M181" s="1">
        <v>151185</v>
      </c>
      <c r="N181" s="14">
        <v>888</v>
      </c>
      <c r="O181" s="14">
        <v>1130</v>
      </c>
    </row>
    <row r="182" spans="4:15" ht="17.25">
      <c r="D182">
        <v>151195</v>
      </c>
      <c r="E182">
        <v>421.4017020821027</v>
      </c>
      <c r="F182">
        <v>0.11020101993919229</v>
      </c>
      <c r="G182">
        <v>0.11020101993839898</v>
      </c>
      <c r="H182">
        <v>35.641261613875997</v>
      </c>
      <c r="J182" s="4" t="s">
        <v>197</v>
      </c>
      <c r="K182" s="5">
        <v>283</v>
      </c>
      <c r="L182" s="13" t="s">
        <v>193</v>
      </c>
      <c r="M182" s="1">
        <v>151195</v>
      </c>
      <c r="N182" s="14">
        <v>428</v>
      </c>
      <c r="O182" s="14">
        <v>479</v>
      </c>
    </row>
    <row r="183" spans="4:15" ht="17.25">
      <c r="D183">
        <v>151200</v>
      </c>
      <c r="E183">
        <v>19.293089974843443</v>
      </c>
      <c r="F183">
        <v>5.045347900830539E-3</v>
      </c>
      <c r="G183">
        <v>5.0453479007942191E-3</v>
      </c>
      <c r="H183">
        <v>35.646306961776787</v>
      </c>
      <c r="J183" s="4" t="s">
        <v>198</v>
      </c>
      <c r="K183" s="5">
        <v>31</v>
      </c>
      <c r="L183" s="13" t="s">
        <v>194</v>
      </c>
      <c r="M183" s="1">
        <v>151200</v>
      </c>
      <c r="N183" s="14">
        <v>36</v>
      </c>
      <c r="O183" s="14">
        <v>28</v>
      </c>
    </row>
    <row r="184" spans="4:15" ht="17.25">
      <c r="D184">
        <v>151215</v>
      </c>
      <c r="E184">
        <v>1565.7865653267938</v>
      </c>
      <c r="F184">
        <v>0.40946981384635894</v>
      </c>
      <c r="G184">
        <v>0.4094698138434113</v>
      </c>
      <c r="H184">
        <v>36.055776775620203</v>
      </c>
      <c r="J184" s="4" t="s">
        <v>199</v>
      </c>
      <c r="K184" s="5">
        <v>293</v>
      </c>
      <c r="L184" s="13" t="s">
        <v>195</v>
      </c>
      <c r="M184" s="1">
        <v>151215</v>
      </c>
      <c r="N184" s="14">
        <v>1599</v>
      </c>
      <c r="O184" s="14">
        <v>1724</v>
      </c>
    </row>
    <row r="185" spans="4:15" ht="17.25">
      <c r="D185">
        <v>151220</v>
      </c>
      <c r="E185">
        <v>4.0617031525986196</v>
      </c>
      <c r="F185">
        <v>1.0621785054380083E-3</v>
      </c>
      <c r="G185">
        <v>1.0621785054303618E-3</v>
      </c>
      <c r="H185">
        <v>36.056838954125631</v>
      </c>
      <c r="J185" s="4" t="s">
        <v>200</v>
      </c>
      <c r="K185" s="5">
        <v>79</v>
      </c>
      <c r="L185" s="13" t="s">
        <v>535</v>
      </c>
      <c r="M185" s="1">
        <v>151220</v>
      </c>
      <c r="N185" s="14">
        <v>16</v>
      </c>
      <c r="O185" s="14">
        <v>14</v>
      </c>
    </row>
    <row r="186" spans="4:15" ht="17.25">
      <c r="D186">
        <v>151230</v>
      </c>
      <c r="E186">
        <v>308.68943959749402</v>
      </c>
      <c r="F186">
        <v>8.0725566413288347E-2</v>
      </c>
      <c r="G186">
        <v>8.0725566412707228E-2</v>
      </c>
      <c r="H186">
        <v>36.137564520538341</v>
      </c>
      <c r="J186" s="4" t="s">
        <v>201</v>
      </c>
      <c r="K186" s="5">
        <v>308</v>
      </c>
      <c r="L186" s="13" t="s">
        <v>196</v>
      </c>
      <c r="M186" s="1">
        <v>151230</v>
      </c>
      <c r="N186" s="14">
        <v>375</v>
      </c>
      <c r="O186" s="14">
        <v>351</v>
      </c>
    </row>
    <row r="187" spans="4:15" ht="17.25">
      <c r="D187">
        <v>151245</v>
      </c>
      <c r="E187">
        <v>1010.3486592088868</v>
      </c>
      <c r="F187">
        <v>0.26421690322769936</v>
      </c>
      <c r="G187">
        <v>0.26421690322579733</v>
      </c>
      <c r="H187">
        <v>36.401781423764135</v>
      </c>
      <c r="J187" s="4" t="s">
        <v>202</v>
      </c>
      <c r="K187" s="5">
        <v>36</v>
      </c>
      <c r="L187" s="13" t="s">
        <v>197</v>
      </c>
      <c r="M187" s="1">
        <v>151245</v>
      </c>
      <c r="N187" s="14">
        <v>1112</v>
      </c>
      <c r="O187" s="14">
        <v>1170</v>
      </c>
    </row>
    <row r="188" spans="4:15" ht="17.25">
      <c r="D188">
        <v>151265</v>
      </c>
      <c r="E188">
        <v>288.38092383450146</v>
      </c>
      <c r="F188">
        <v>7.5414673886098446E-2</v>
      </c>
      <c r="G188">
        <v>7.5414673885555547E-2</v>
      </c>
      <c r="H188">
        <v>36.477196097649696</v>
      </c>
      <c r="J188" s="4" t="s">
        <v>203</v>
      </c>
      <c r="K188" s="5">
        <v>169</v>
      </c>
      <c r="L188" s="13" t="s">
        <v>198</v>
      </c>
      <c r="M188" s="1">
        <v>151265</v>
      </c>
      <c r="N188" s="14">
        <v>330</v>
      </c>
      <c r="O188" s="14">
        <v>319</v>
      </c>
    </row>
    <row r="189" spans="4:15" ht="17.25">
      <c r="D189">
        <v>151270</v>
      </c>
      <c r="E189">
        <v>1389.1024781887388</v>
      </c>
      <c r="F189">
        <v>0.36326504885980165</v>
      </c>
      <c r="G189">
        <v>0.36326504885718663</v>
      </c>
      <c r="H189">
        <v>36.840461146506875</v>
      </c>
      <c r="J189" s="4" t="s">
        <v>204</v>
      </c>
      <c r="K189" s="5">
        <v>65</v>
      </c>
      <c r="L189" s="13" t="s">
        <v>199</v>
      </c>
      <c r="M189" s="1">
        <v>151270</v>
      </c>
      <c r="N189" s="14">
        <v>1573</v>
      </c>
      <c r="O189" s="14">
        <v>1757</v>
      </c>
    </row>
    <row r="190" spans="4:15" ht="17.25">
      <c r="D190">
        <v>151285</v>
      </c>
      <c r="E190">
        <v>10.154257881496546</v>
      </c>
      <c r="F190">
        <v>2.6554462635950201E-3</v>
      </c>
      <c r="G190">
        <v>2.6554462635759038E-3</v>
      </c>
      <c r="H190">
        <v>36.84311659277045</v>
      </c>
      <c r="J190" s="4" t="s">
        <v>205</v>
      </c>
      <c r="K190" s="5">
        <v>52</v>
      </c>
      <c r="L190" s="13" t="s">
        <v>402</v>
      </c>
      <c r="M190" s="1">
        <v>151285</v>
      </c>
      <c r="N190" s="14">
        <v>10</v>
      </c>
      <c r="O190" s="14">
        <v>15</v>
      </c>
    </row>
    <row r="191" spans="4:15" ht="34.5">
      <c r="D191">
        <v>151311</v>
      </c>
      <c r="E191">
        <v>5.077128940748274</v>
      </c>
      <c r="F191">
        <v>1.3277231317975102E-3</v>
      </c>
      <c r="G191">
        <v>1.3277231317879521E-3</v>
      </c>
      <c r="H191">
        <v>36.844444315902237</v>
      </c>
      <c r="J191" s="4" t="s">
        <v>206</v>
      </c>
      <c r="K191" s="5">
        <v>68</v>
      </c>
      <c r="L191" s="13" t="s">
        <v>536</v>
      </c>
      <c r="M191" s="1">
        <v>151311</v>
      </c>
      <c r="N191" s="14">
        <v>15</v>
      </c>
      <c r="O191" s="14">
        <v>16</v>
      </c>
    </row>
    <row r="192" spans="4:15" ht="17.25">
      <c r="D192">
        <v>151325</v>
      </c>
      <c r="E192">
        <v>516.85172616816772</v>
      </c>
      <c r="F192">
        <v>0.13516221481698482</v>
      </c>
      <c r="G192">
        <v>0.13516221481601182</v>
      </c>
      <c r="H192">
        <v>36.97960653071825</v>
      </c>
      <c r="J192" s="4" t="s">
        <v>207</v>
      </c>
      <c r="K192" s="5">
        <v>57</v>
      </c>
      <c r="L192" s="13" t="s">
        <v>200</v>
      </c>
      <c r="M192" s="1">
        <v>151325</v>
      </c>
      <c r="N192" s="14">
        <v>491</v>
      </c>
      <c r="O192" s="14">
        <v>563</v>
      </c>
    </row>
    <row r="193" spans="4:15" ht="17.25">
      <c r="D193">
        <v>151335</v>
      </c>
      <c r="E193">
        <v>1249.9891452122242</v>
      </c>
      <c r="F193">
        <v>0.32688543504854678</v>
      </c>
      <c r="G193">
        <v>0.32688543504619361</v>
      </c>
      <c r="H193">
        <v>37.306491965764444</v>
      </c>
      <c r="J193" s="4" t="s">
        <v>208</v>
      </c>
      <c r="K193" s="5">
        <v>61</v>
      </c>
      <c r="L193" s="13" t="s">
        <v>201</v>
      </c>
      <c r="M193" s="1">
        <v>151335</v>
      </c>
      <c r="N193" s="14">
        <v>1481</v>
      </c>
      <c r="O193" s="14">
        <v>1526</v>
      </c>
    </row>
    <row r="194" spans="4:15" ht="17.25">
      <c r="D194">
        <v>151345</v>
      </c>
      <c r="E194">
        <v>222.37824760477469</v>
      </c>
      <c r="F194">
        <v>5.8154273172731016E-2</v>
      </c>
      <c r="G194">
        <v>5.8154273172312379E-2</v>
      </c>
      <c r="H194">
        <v>37.36464623893675</v>
      </c>
      <c r="J194" s="4" t="s">
        <v>209</v>
      </c>
      <c r="K194" s="5">
        <v>5</v>
      </c>
      <c r="L194" s="13" t="s">
        <v>202</v>
      </c>
      <c r="M194" s="1">
        <v>151345</v>
      </c>
      <c r="N194" s="14">
        <v>253</v>
      </c>
      <c r="O194" s="14">
        <v>267</v>
      </c>
    </row>
    <row r="195" spans="4:15" ht="17.25">
      <c r="D195">
        <v>151365</v>
      </c>
      <c r="E195">
        <v>674.24272333136003</v>
      </c>
      <c r="F195">
        <v>0.17632163190270653</v>
      </c>
      <c r="G195">
        <v>0.17632163190143724</v>
      </c>
      <c r="H195">
        <v>37.540967870838188</v>
      </c>
      <c r="J195" s="4" t="s">
        <v>210</v>
      </c>
      <c r="K195" s="5">
        <v>5</v>
      </c>
      <c r="L195" s="13" t="s">
        <v>203</v>
      </c>
      <c r="M195" s="1">
        <v>151365</v>
      </c>
      <c r="N195" s="14">
        <v>803</v>
      </c>
      <c r="O195" s="14">
        <v>777</v>
      </c>
    </row>
    <row r="196" spans="4:15" ht="17.25">
      <c r="D196">
        <v>151375</v>
      </c>
      <c r="E196">
        <v>420.38627629395307</v>
      </c>
      <c r="F196">
        <v>0.10993547531283279</v>
      </c>
      <c r="G196">
        <v>0.1099354753120414</v>
      </c>
      <c r="H196">
        <v>37.65090334615023</v>
      </c>
      <c r="J196" s="4" t="s">
        <v>211</v>
      </c>
      <c r="K196" s="5">
        <v>80</v>
      </c>
      <c r="L196" s="13" t="s">
        <v>204</v>
      </c>
      <c r="M196" s="1">
        <v>151375</v>
      </c>
      <c r="N196" s="14">
        <v>448</v>
      </c>
      <c r="O196" s="14">
        <v>481</v>
      </c>
    </row>
    <row r="197" spans="4:15" ht="17.25">
      <c r="D197">
        <v>151380</v>
      </c>
      <c r="E197">
        <v>382.81552213241685</v>
      </c>
      <c r="F197">
        <v>0.10011032413753147</v>
      </c>
      <c r="G197">
        <v>0.10011032413681081</v>
      </c>
      <c r="H197">
        <v>37.751013670287037</v>
      </c>
      <c r="J197" s="6" t="s">
        <v>98</v>
      </c>
      <c r="K197" s="7">
        <v>13867</v>
      </c>
      <c r="L197" s="13" t="s">
        <v>205</v>
      </c>
      <c r="M197" s="1">
        <v>151380</v>
      </c>
      <c r="N197" s="14">
        <v>447</v>
      </c>
      <c r="O197" s="14">
        <v>478</v>
      </c>
    </row>
    <row r="198" spans="4:15" ht="17.25">
      <c r="D198">
        <v>151385</v>
      </c>
      <c r="E198">
        <v>404.13946368355903</v>
      </c>
      <c r="F198">
        <v>0.10568676129108087</v>
      </c>
      <c r="G198">
        <v>0.10568676129032006</v>
      </c>
      <c r="H198">
        <v>37.856700431577359</v>
      </c>
      <c r="J198" s="4" t="s">
        <v>212</v>
      </c>
      <c r="K198" s="5">
        <v>20</v>
      </c>
      <c r="L198" s="13" t="s">
        <v>206</v>
      </c>
      <c r="M198" s="1">
        <v>151385</v>
      </c>
      <c r="N198" s="14">
        <v>394</v>
      </c>
      <c r="O198" s="14">
        <v>457</v>
      </c>
    </row>
    <row r="199" spans="4:15" ht="17.25">
      <c r="D199">
        <v>151405</v>
      </c>
      <c r="E199">
        <v>410.2320184124568</v>
      </c>
      <c r="F199">
        <v>0.10728002904923784</v>
      </c>
      <c r="G199">
        <v>0.10728002904846556</v>
      </c>
      <c r="H199">
        <v>37.963980460625827</v>
      </c>
      <c r="J199" s="4" t="s">
        <v>213</v>
      </c>
      <c r="K199" s="5">
        <v>64</v>
      </c>
      <c r="L199" s="13" t="s">
        <v>207</v>
      </c>
      <c r="M199" s="1">
        <v>151405</v>
      </c>
      <c r="N199" s="14">
        <v>390</v>
      </c>
      <c r="O199" s="14">
        <v>453</v>
      </c>
    </row>
    <row r="200" spans="4:15" ht="17.25">
      <c r="D200">
        <v>151410</v>
      </c>
      <c r="E200">
        <v>396.01605737836201</v>
      </c>
      <c r="F200">
        <v>0.10356240428020491</v>
      </c>
      <c r="G200">
        <v>0.1035624042794594</v>
      </c>
      <c r="H200">
        <v>38.067542864905285</v>
      </c>
      <c r="J200" s="4" t="s">
        <v>214</v>
      </c>
      <c r="K200" s="5">
        <v>52</v>
      </c>
      <c r="L200" s="13" t="s">
        <v>208</v>
      </c>
      <c r="M200" s="1">
        <v>151410</v>
      </c>
      <c r="N200" s="14">
        <v>387</v>
      </c>
      <c r="O200" s="14">
        <v>431</v>
      </c>
    </row>
    <row r="201" spans="4:15" ht="17.25">
      <c r="D201">
        <v>151420</v>
      </c>
      <c r="E201">
        <v>85.295766204571095</v>
      </c>
      <c r="F201">
        <v>2.2305748614198196E-2</v>
      </c>
      <c r="G201">
        <v>2.230574861403762E-2</v>
      </c>
      <c r="H201">
        <v>38.089848613519322</v>
      </c>
      <c r="J201" s="4" t="s">
        <v>215</v>
      </c>
      <c r="K201" s="5">
        <v>80</v>
      </c>
      <c r="L201" s="13" t="s">
        <v>209</v>
      </c>
      <c r="M201" s="1">
        <v>151420</v>
      </c>
      <c r="N201" s="14">
        <v>91</v>
      </c>
      <c r="O201" s="14">
        <v>94</v>
      </c>
    </row>
    <row r="202" spans="4:15" ht="17.25">
      <c r="D202">
        <v>151435</v>
      </c>
      <c r="E202">
        <v>47.725012043033814</v>
      </c>
      <c r="F202">
        <v>1.2480597438896606E-2</v>
      </c>
      <c r="G202">
        <v>1.2480597438806761E-2</v>
      </c>
      <c r="H202">
        <v>38.102329210958125</v>
      </c>
      <c r="J202" s="4" t="s">
        <v>216</v>
      </c>
      <c r="K202" s="5">
        <v>89</v>
      </c>
      <c r="L202" s="13" t="s">
        <v>210</v>
      </c>
      <c r="M202" s="1">
        <v>151435</v>
      </c>
      <c r="N202" s="14">
        <v>62</v>
      </c>
      <c r="O202" s="14">
        <v>58</v>
      </c>
    </row>
    <row r="203" spans="4:15" ht="17.25">
      <c r="D203">
        <v>151445</v>
      </c>
      <c r="E203">
        <v>341.18306481828211</v>
      </c>
      <c r="F203">
        <v>8.9222994456792187E-2</v>
      </c>
      <c r="G203">
        <v>8.9222994456149896E-2</v>
      </c>
      <c r="H203">
        <v>38.191552205414276</v>
      </c>
      <c r="J203" s="4" t="s">
        <v>217</v>
      </c>
      <c r="K203" s="5">
        <v>105</v>
      </c>
      <c r="L203" s="13" t="s">
        <v>211</v>
      </c>
      <c r="M203" s="1">
        <v>151445</v>
      </c>
      <c r="N203" s="14">
        <v>403</v>
      </c>
      <c r="O203" s="14">
        <v>389</v>
      </c>
    </row>
    <row r="204" spans="4:15" ht="17.25">
      <c r="D204">
        <v>200905</v>
      </c>
      <c r="E204">
        <v>114.31163547599709</v>
      </c>
      <c r="F204">
        <v>2.9893706546818079E-2</v>
      </c>
      <c r="G204">
        <v>2.9893706546602884E-2</v>
      </c>
      <c r="H204">
        <v>38.221445911960878</v>
      </c>
      <c r="J204" s="4" t="s">
        <v>218</v>
      </c>
      <c r="K204" s="5">
        <v>24</v>
      </c>
      <c r="L204" s="13" t="s">
        <v>212</v>
      </c>
      <c r="M204" s="1">
        <v>200905</v>
      </c>
      <c r="N204" s="14">
        <v>133</v>
      </c>
      <c r="O204" s="14">
        <v>122</v>
      </c>
    </row>
    <row r="205" spans="4:15" ht="51.75">
      <c r="D205">
        <v>200925</v>
      </c>
      <c r="E205">
        <v>490.20124762679984</v>
      </c>
      <c r="F205">
        <v>0.1281928316782473</v>
      </c>
      <c r="G205">
        <v>0.12819283167732448</v>
      </c>
      <c r="H205">
        <v>38.349638743638202</v>
      </c>
      <c r="J205" s="4" t="s">
        <v>219</v>
      </c>
      <c r="K205" s="5">
        <v>19</v>
      </c>
      <c r="L205" s="13" t="s">
        <v>213</v>
      </c>
      <c r="M205" s="1">
        <v>200925</v>
      </c>
      <c r="N205" s="14">
        <v>520</v>
      </c>
      <c r="O205" s="14">
        <v>564</v>
      </c>
    </row>
    <row r="206" spans="4:15" ht="17.25">
      <c r="D206">
        <v>200945</v>
      </c>
      <c r="E206">
        <v>375.88961215080229</v>
      </c>
      <c r="F206">
        <v>9.8299125131429091E-2</v>
      </c>
      <c r="G206">
        <v>9.8299125130721463E-2</v>
      </c>
      <c r="H206">
        <v>38.447937868768925</v>
      </c>
      <c r="J206" s="4" t="s">
        <v>220</v>
      </c>
      <c r="K206" s="5">
        <v>15</v>
      </c>
      <c r="L206" s="13" t="s">
        <v>214</v>
      </c>
      <c r="M206" s="1">
        <v>200945</v>
      </c>
      <c r="N206" s="14">
        <v>306</v>
      </c>
      <c r="O206" s="14">
        <v>409</v>
      </c>
    </row>
    <row r="207" spans="4:15" ht="17.25">
      <c r="D207">
        <v>200965</v>
      </c>
      <c r="E207">
        <v>296.59235150529048</v>
      </c>
      <c r="F207">
        <v>7.7562049418771428E-2</v>
      </c>
      <c r="G207">
        <v>7.7562049418213083E-2</v>
      </c>
      <c r="H207">
        <v>38.525499918187144</v>
      </c>
      <c r="J207" s="4" t="s">
        <v>221</v>
      </c>
      <c r="K207" s="5">
        <v>71</v>
      </c>
      <c r="L207" s="13" t="s">
        <v>215</v>
      </c>
      <c r="M207" s="1">
        <v>200965</v>
      </c>
      <c r="N207" s="14">
        <v>348</v>
      </c>
      <c r="O207" s="14">
        <v>331</v>
      </c>
    </row>
    <row r="208" spans="4:15" ht="17.25">
      <c r="D208">
        <v>200970</v>
      </c>
      <c r="E208">
        <v>389.2774613506939</v>
      </c>
      <c r="F208">
        <v>0.10180018986213753</v>
      </c>
      <c r="G208">
        <v>0.1018001898614047</v>
      </c>
      <c r="H208">
        <v>38.627300108048544</v>
      </c>
      <c r="J208" s="4" t="s">
        <v>222</v>
      </c>
      <c r="K208" s="5">
        <v>91</v>
      </c>
      <c r="L208" s="13" t="s">
        <v>216</v>
      </c>
      <c r="M208" s="1">
        <v>200970</v>
      </c>
      <c r="N208" s="14">
        <v>450</v>
      </c>
      <c r="O208" s="14">
        <v>472</v>
      </c>
    </row>
    <row r="209" spans="4:15" ht="17.25">
      <c r="D209">
        <v>200985</v>
      </c>
      <c r="E209">
        <v>537.573637103338</v>
      </c>
      <c r="F209">
        <v>0.14058121457152295</v>
      </c>
      <c r="G209">
        <v>0.14058121457051095</v>
      </c>
      <c r="H209">
        <v>38.767881322619054</v>
      </c>
      <c r="J209" s="4" t="s">
        <v>223</v>
      </c>
      <c r="K209" s="5">
        <v>1925</v>
      </c>
      <c r="L209" s="13" t="s">
        <v>217</v>
      </c>
      <c r="M209" s="1">
        <v>200985</v>
      </c>
      <c r="N209" s="14">
        <v>515</v>
      </c>
      <c r="O209" s="14">
        <v>555</v>
      </c>
    </row>
    <row r="210" spans="4:15" ht="17.25">
      <c r="D210">
        <v>200995</v>
      </c>
      <c r="E210">
        <v>91.655275291565147</v>
      </c>
      <c r="F210">
        <v>2.3968827771773032E-2</v>
      </c>
      <c r="G210">
        <v>2.3968827771600486E-2</v>
      </c>
      <c r="H210">
        <v>38.791850150390658</v>
      </c>
      <c r="J210" s="4" t="s">
        <v>224</v>
      </c>
      <c r="K210" s="5">
        <v>94</v>
      </c>
      <c r="L210" s="13" t="s">
        <v>218</v>
      </c>
      <c r="M210" s="1">
        <v>200995</v>
      </c>
      <c r="N210" s="14">
        <v>117</v>
      </c>
      <c r="O210" s="14">
        <v>120</v>
      </c>
    </row>
    <row r="211" spans="4:15" ht="17.25">
      <c r="D211">
        <v>201005</v>
      </c>
      <c r="E211">
        <v>16.477352861404938</v>
      </c>
      <c r="F211">
        <v>4.309002745487278E-3</v>
      </c>
      <c r="G211">
        <v>4.3090027454562585E-3</v>
      </c>
      <c r="H211">
        <v>38.796159153136109</v>
      </c>
      <c r="J211" s="4" t="s">
        <v>225</v>
      </c>
      <c r="K211" s="5">
        <v>42</v>
      </c>
      <c r="L211" s="13" t="s">
        <v>219</v>
      </c>
      <c r="M211" s="1">
        <v>201005</v>
      </c>
      <c r="N211" s="14">
        <v>37</v>
      </c>
      <c r="O211" s="14">
        <v>18</v>
      </c>
    </row>
    <row r="212" spans="4:15" ht="17.25">
      <c r="D212">
        <v>201015</v>
      </c>
      <c r="E212">
        <v>100.92378627610549</v>
      </c>
      <c r="F212">
        <v>2.6392641816109643E-2</v>
      </c>
      <c r="G212">
        <v>2.6392641815919649E-2</v>
      </c>
      <c r="H212">
        <v>38.822551794952034</v>
      </c>
      <c r="J212" s="4" t="s">
        <v>226</v>
      </c>
      <c r="K212" s="5">
        <v>1</v>
      </c>
      <c r="L212" s="13" t="s">
        <v>220</v>
      </c>
      <c r="M212" s="1">
        <v>201015</v>
      </c>
      <c r="N212" s="14">
        <v>120</v>
      </c>
      <c r="O212" s="14">
        <v>112</v>
      </c>
    </row>
    <row r="213" spans="4:15" ht="17.25">
      <c r="D213">
        <v>201020</v>
      </c>
      <c r="E213">
        <v>432.53051261188216</v>
      </c>
      <c r="F213">
        <v>0.11311132206904172</v>
      </c>
      <c r="G213">
        <v>0.11311132206822745</v>
      </c>
      <c r="H213">
        <v>38.935663117020255</v>
      </c>
      <c r="J213" s="4" t="s">
        <v>227</v>
      </c>
      <c r="K213" s="5">
        <v>29</v>
      </c>
      <c r="L213" s="13" t="s">
        <v>221</v>
      </c>
      <c r="M213" s="1">
        <v>201020</v>
      </c>
      <c r="N213" s="14">
        <v>448</v>
      </c>
      <c r="O213" s="14">
        <v>479</v>
      </c>
    </row>
    <row r="214" spans="4:15" ht="17.25">
      <c r="D214">
        <v>201035</v>
      </c>
      <c r="E214">
        <v>149.32601030648283</v>
      </c>
      <c r="F214">
        <v>3.9050337380978607E-2</v>
      </c>
      <c r="G214">
        <v>3.9050337380697499E-2</v>
      </c>
      <c r="H214">
        <v>38.974713454400955</v>
      </c>
      <c r="J214" s="4" t="s">
        <v>228</v>
      </c>
      <c r="K214" s="5">
        <v>90</v>
      </c>
      <c r="L214" s="13" t="s">
        <v>222</v>
      </c>
      <c r="M214" s="1">
        <v>201035</v>
      </c>
      <c r="N214" s="14">
        <v>160</v>
      </c>
      <c r="O214" s="14">
        <v>165</v>
      </c>
    </row>
    <row r="215" spans="4:15" ht="17.25">
      <c r="D215">
        <v>201040</v>
      </c>
      <c r="E215">
        <v>7844.2497965817111</v>
      </c>
      <c r="F215">
        <v>2.0513546195233081</v>
      </c>
      <c r="G215">
        <v>2.0513546195085408</v>
      </c>
      <c r="H215">
        <v>41.026068073909499</v>
      </c>
      <c r="J215" s="4" t="s">
        <v>229</v>
      </c>
      <c r="K215" s="5">
        <v>339</v>
      </c>
      <c r="L215" s="13" t="s">
        <v>223</v>
      </c>
      <c r="M215" s="1">
        <v>201040</v>
      </c>
      <c r="N215" s="14">
        <v>5219</v>
      </c>
      <c r="O215" s="14">
        <v>8680</v>
      </c>
    </row>
    <row r="216" spans="4:15" ht="51.75">
      <c r="D216">
        <v>201055</v>
      </c>
      <c r="E216">
        <v>216.26525630594085</v>
      </c>
      <c r="F216">
        <v>5.6555661034520796E-2</v>
      </c>
      <c r="G216">
        <v>5.655566103411367E-2</v>
      </c>
      <c r="H216">
        <v>41.082623734943617</v>
      </c>
      <c r="J216" s="4" t="s">
        <v>230</v>
      </c>
      <c r="K216" s="5">
        <v>9</v>
      </c>
      <c r="L216" s="13" t="s">
        <v>224</v>
      </c>
      <c r="M216" s="1">
        <v>201055</v>
      </c>
      <c r="N216" s="14">
        <v>185</v>
      </c>
      <c r="O216" s="14">
        <v>226</v>
      </c>
    </row>
    <row r="217" spans="4:15" ht="17.25">
      <c r="D217">
        <v>201065</v>
      </c>
      <c r="E217">
        <v>156.53485218334754</v>
      </c>
      <c r="F217">
        <v>4.093552608212931E-2</v>
      </c>
      <c r="G217">
        <v>4.0935526081834622E-2</v>
      </c>
      <c r="H217">
        <v>41.123559261025449</v>
      </c>
      <c r="J217" s="4" t="s">
        <v>231</v>
      </c>
      <c r="K217" s="5">
        <v>27</v>
      </c>
      <c r="L217" s="13" t="s">
        <v>225</v>
      </c>
      <c r="M217" s="1">
        <v>201065</v>
      </c>
      <c r="N217" s="14">
        <v>170</v>
      </c>
      <c r="O217" s="14">
        <v>187</v>
      </c>
    </row>
    <row r="218" spans="4:15" ht="17.25">
      <c r="D218">
        <v>201070</v>
      </c>
      <c r="E218">
        <v>23.686194738269599</v>
      </c>
      <c r="F218">
        <v>6.1941914466379627E-3</v>
      </c>
      <c r="G218">
        <v>6.1941914465933725E-3</v>
      </c>
      <c r="H218">
        <v>41.129753452472038</v>
      </c>
      <c r="J218" s="4" t="s">
        <v>232</v>
      </c>
      <c r="K218" s="5">
        <v>1</v>
      </c>
      <c r="L218" s="13" t="s">
        <v>226</v>
      </c>
      <c r="M218" s="1">
        <v>201070</v>
      </c>
      <c r="N218" s="14">
        <v>37</v>
      </c>
      <c r="O218" s="14">
        <v>24</v>
      </c>
    </row>
    <row r="219" spans="4:15" ht="17.25">
      <c r="D219">
        <v>201075</v>
      </c>
      <c r="E219">
        <v>40.163547599674537</v>
      </c>
      <c r="F219">
        <v>1.0503194192125241E-2</v>
      </c>
      <c r="G219">
        <v>1.0503194192049632E-2</v>
      </c>
      <c r="H219">
        <v>41.140256646664092</v>
      </c>
      <c r="J219" s="4" t="s">
        <v>233</v>
      </c>
      <c r="K219" s="5">
        <v>4</v>
      </c>
      <c r="L219" s="13" t="s">
        <v>227</v>
      </c>
      <c r="M219" s="1">
        <v>201075</v>
      </c>
      <c r="N219" s="14">
        <v>62</v>
      </c>
      <c r="O219" s="14">
        <v>46</v>
      </c>
    </row>
    <row r="220" spans="4:15" ht="17.25">
      <c r="D220">
        <v>201085</v>
      </c>
      <c r="E220">
        <v>351.17358285869472</v>
      </c>
      <c r="F220">
        <v>9.1835621013198129E-2</v>
      </c>
      <c r="G220">
        <v>9.1835621012537033E-2</v>
      </c>
      <c r="H220">
        <v>41.232092267676627</v>
      </c>
      <c r="J220" s="4" t="s">
        <v>234</v>
      </c>
      <c r="K220" s="5">
        <v>215</v>
      </c>
      <c r="L220" s="13" t="s">
        <v>228</v>
      </c>
      <c r="M220" s="1">
        <v>201085</v>
      </c>
      <c r="N220" s="14">
        <v>348</v>
      </c>
      <c r="O220" s="14">
        <v>384</v>
      </c>
    </row>
    <row r="221" spans="4:15" ht="17.25">
      <c r="D221">
        <v>201100</v>
      </c>
      <c r="E221">
        <v>1308.9197179278508</v>
      </c>
      <c r="F221">
        <v>0.34229640559464464</v>
      </c>
      <c r="G221">
        <v>0.3422964055921805</v>
      </c>
      <c r="H221">
        <v>41.574388673268807</v>
      </c>
      <c r="J221" s="4" t="s">
        <v>235</v>
      </c>
      <c r="K221" s="5">
        <v>9</v>
      </c>
      <c r="L221" s="13" t="s">
        <v>229</v>
      </c>
      <c r="M221" s="1">
        <v>201100</v>
      </c>
      <c r="N221" s="14">
        <v>1225</v>
      </c>
      <c r="O221" s="14">
        <v>1434</v>
      </c>
    </row>
    <row r="222" spans="4:15" ht="17.25">
      <c r="D222">
        <v>201105</v>
      </c>
      <c r="E222">
        <v>40.163547599674537</v>
      </c>
      <c r="F222">
        <v>1.0503194192125241E-2</v>
      </c>
      <c r="G222">
        <v>1.0503194192049632E-2</v>
      </c>
      <c r="H222">
        <v>41.584891867460861</v>
      </c>
      <c r="J222" s="4" t="s">
        <v>236</v>
      </c>
      <c r="K222" s="5">
        <v>71</v>
      </c>
      <c r="L222" s="13" t="s">
        <v>230</v>
      </c>
      <c r="M222" s="1">
        <v>201105</v>
      </c>
      <c r="N222" s="14">
        <v>54</v>
      </c>
      <c r="O222" s="14">
        <v>40</v>
      </c>
    </row>
    <row r="223" spans="4:15" ht="17.25">
      <c r="D223">
        <v>201115</v>
      </c>
      <c r="E223">
        <v>136.96799566042904</v>
      </c>
      <c r="F223">
        <v>3.5818585321863126E-2</v>
      </c>
      <c r="G223">
        <v>3.5818585321605277E-2</v>
      </c>
      <c r="H223">
        <v>41.620710452782468</v>
      </c>
      <c r="J223" s="4" t="s">
        <v>237</v>
      </c>
      <c r="K223" s="5">
        <v>8</v>
      </c>
      <c r="L223" s="13" t="s">
        <v>231</v>
      </c>
      <c r="M223" s="1">
        <v>201115</v>
      </c>
      <c r="N223" s="14">
        <v>124</v>
      </c>
      <c r="O223" s="14">
        <v>141</v>
      </c>
    </row>
    <row r="224" spans="4:15" ht="17.25">
      <c r="D224">
        <v>201116</v>
      </c>
      <c r="E224">
        <v>6.1790073230268519</v>
      </c>
      <c r="F224">
        <v>1.6158760295577293E-3</v>
      </c>
      <c r="G224">
        <v>1.6158760295460972E-3</v>
      </c>
      <c r="H224">
        <v>41.622326328812008</v>
      </c>
      <c r="J224" s="4" t="s">
        <v>238</v>
      </c>
      <c r="K224" s="5">
        <v>172</v>
      </c>
      <c r="L224" s="13" t="s">
        <v>232</v>
      </c>
      <c r="M224" s="1">
        <v>201116</v>
      </c>
      <c r="N224" s="14">
        <v>10</v>
      </c>
      <c r="O224" s="14">
        <v>9</v>
      </c>
    </row>
    <row r="225" spans="4:15" ht="17.25">
      <c r="D225">
        <v>201120</v>
      </c>
      <c r="E225">
        <v>22.65636018443179</v>
      </c>
      <c r="F225">
        <v>5.9248787750450079E-3</v>
      </c>
      <c r="G225">
        <v>5.9248787750023563E-3</v>
      </c>
      <c r="H225">
        <v>41.628251207587013</v>
      </c>
      <c r="J225" s="4" t="s">
        <v>239</v>
      </c>
      <c r="K225" s="5">
        <v>4</v>
      </c>
      <c r="L225" s="13" t="s">
        <v>233</v>
      </c>
      <c r="M225" s="1">
        <v>201120</v>
      </c>
      <c r="N225" s="14">
        <v>18</v>
      </c>
      <c r="O225" s="14">
        <v>23</v>
      </c>
    </row>
    <row r="226" spans="4:15" ht="17.25">
      <c r="D226">
        <v>201125</v>
      </c>
      <c r="E226">
        <v>1061.7594250067614</v>
      </c>
      <c r="F226">
        <v>0.27766136441233147</v>
      </c>
      <c r="G226">
        <v>0.27766136441033262</v>
      </c>
      <c r="H226">
        <v>41.905912571997341</v>
      </c>
      <c r="J226" s="4" t="s">
        <v>240</v>
      </c>
      <c r="K226" s="5">
        <v>15</v>
      </c>
      <c r="L226" s="13" t="s">
        <v>234</v>
      </c>
      <c r="M226" s="1">
        <v>201125</v>
      </c>
      <c r="N226" s="14">
        <v>707</v>
      </c>
      <c r="O226" s="14">
        <v>1139</v>
      </c>
    </row>
    <row r="227" spans="4:15" ht="17.25">
      <c r="D227">
        <v>201130</v>
      </c>
      <c r="E227">
        <v>58.700569568755093</v>
      </c>
      <c r="F227">
        <v>1.535082228079843E-2</v>
      </c>
      <c r="G227">
        <v>1.5350822280687923E-2</v>
      </c>
      <c r="H227">
        <v>41.921263394278029</v>
      </c>
      <c r="J227" s="4" t="s">
        <v>241</v>
      </c>
      <c r="K227" s="5">
        <v>30</v>
      </c>
      <c r="L227" s="13" t="s">
        <v>235</v>
      </c>
      <c r="M227" s="1">
        <v>201130</v>
      </c>
      <c r="N227" s="14">
        <v>74</v>
      </c>
      <c r="O227" s="14">
        <v>70</v>
      </c>
    </row>
    <row r="228" spans="4:15" ht="17.25">
      <c r="D228">
        <v>201155</v>
      </c>
      <c r="E228">
        <v>268.78681855166946</v>
      </c>
      <c r="F228">
        <v>7.02906072857616E-2</v>
      </c>
      <c r="G228">
        <v>7.0290607285255588E-2</v>
      </c>
      <c r="H228">
        <v>41.99155400156328</v>
      </c>
      <c r="J228" s="4" t="s">
        <v>242</v>
      </c>
      <c r="K228" s="5">
        <v>13</v>
      </c>
      <c r="L228" s="13" t="s">
        <v>236</v>
      </c>
      <c r="M228" s="1">
        <v>201155</v>
      </c>
      <c r="N228" s="14">
        <v>244</v>
      </c>
      <c r="O228" s="14">
        <v>292</v>
      </c>
    </row>
    <row r="229" spans="4:15" ht="17.25">
      <c r="D229">
        <v>201170</v>
      </c>
      <c r="E229">
        <v>56.640900461079475</v>
      </c>
      <c r="F229">
        <v>1.4812196937612519E-2</v>
      </c>
      <c r="G229">
        <v>1.481219693750589E-2</v>
      </c>
      <c r="H229">
        <v>42.006366198500793</v>
      </c>
      <c r="J229" s="4" t="s">
        <v>243</v>
      </c>
      <c r="K229" s="5">
        <v>18</v>
      </c>
      <c r="L229" s="13" t="s">
        <v>237</v>
      </c>
      <c r="M229" s="1">
        <v>201170</v>
      </c>
      <c r="N229" s="14">
        <v>57</v>
      </c>
      <c r="O229" s="14">
        <v>59</v>
      </c>
    </row>
    <row r="230" spans="4:15" ht="17.25">
      <c r="D230">
        <v>201175</v>
      </c>
      <c r="E230">
        <v>696.16815839435287</v>
      </c>
      <c r="F230">
        <v>0.182055365996836</v>
      </c>
      <c r="G230">
        <v>0.18205536599552544</v>
      </c>
      <c r="H230">
        <v>42.188421564496309</v>
      </c>
      <c r="J230" s="4" t="s">
        <v>244</v>
      </c>
      <c r="K230" s="5">
        <v>68</v>
      </c>
      <c r="L230" s="13" t="s">
        <v>238</v>
      </c>
      <c r="M230" s="1">
        <v>201175</v>
      </c>
      <c r="N230" s="14">
        <v>669</v>
      </c>
      <c r="O230" s="14">
        <v>747</v>
      </c>
    </row>
    <row r="231" spans="4:15" ht="17.25">
      <c r="D231">
        <v>201190</v>
      </c>
      <c r="E231">
        <v>21.626525630593981</v>
      </c>
      <c r="F231">
        <v>5.6555661034520532E-3</v>
      </c>
      <c r="G231">
        <v>5.6555661034113401E-3</v>
      </c>
      <c r="H231">
        <v>42.194077130599723</v>
      </c>
      <c r="J231" s="4" t="s">
        <v>245</v>
      </c>
      <c r="K231" s="5">
        <v>65</v>
      </c>
      <c r="L231" s="13" t="s">
        <v>239</v>
      </c>
      <c r="M231" s="1">
        <v>201190</v>
      </c>
      <c r="N231" s="14">
        <v>27</v>
      </c>
      <c r="O231" s="14">
        <v>22</v>
      </c>
    </row>
    <row r="232" spans="4:15" ht="17.25">
      <c r="D232">
        <v>201205</v>
      </c>
      <c r="E232">
        <v>43.253051261187963</v>
      </c>
      <c r="F232">
        <v>1.1311132206904106E-2</v>
      </c>
      <c r="G232">
        <v>1.131113220682268E-2</v>
      </c>
      <c r="H232">
        <v>42.205388262806544</v>
      </c>
      <c r="J232" s="6" t="s">
        <v>98</v>
      </c>
      <c r="K232" s="7">
        <v>3879</v>
      </c>
      <c r="L232" s="13" t="s">
        <v>240</v>
      </c>
      <c r="M232" s="1">
        <v>201205</v>
      </c>
      <c r="N232" s="14">
        <v>53</v>
      </c>
      <c r="O232" s="14">
        <v>44</v>
      </c>
    </row>
    <row r="233" spans="4:15" ht="17.25">
      <c r="D233">
        <v>201210</v>
      </c>
      <c r="E233">
        <v>129.75915378356433</v>
      </c>
      <c r="F233">
        <v>3.393339662071243E-2</v>
      </c>
      <c r="G233">
        <v>3.3933396620468154E-2</v>
      </c>
      <c r="H233">
        <v>42.239321659427013</v>
      </c>
      <c r="J233" s="4" t="s">
        <v>246</v>
      </c>
      <c r="K233" s="5">
        <v>105</v>
      </c>
      <c r="L233" s="13" t="s">
        <v>241</v>
      </c>
      <c r="M233" s="1">
        <v>201210</v>
      </c>
      <c r="N233" s="14">
        <v>114</v>
      </c>
      <c r="O233" s="14">
        <v>138</v>
      </c>
    </row>
    <row r="234" spans="4:15" ht="34.5">
      <c r="D234">
        <v>201225</v>
      </c>
      <c r="E234">
        <v>50.461893138052623</v>
      </c>
      <c r="F234">
        <v>1.319632090805479E-2</v>
      </c>
      <c r="G234">
        <v>1.3196320907959793E-2</v>
      </c>
      <c r="H234">
        <v>42.252517980334964</v>
      </c>
      <c r="J234" s="4" t="s">
        <v>247</v>
      </c>
      <c r="K234" s="5">
        <v>134</v>
      </c>
      <c r="L234" s="13" t="s">
        <v>242</v>
      </c>
      <c r="M234" s="1">
        <v>201225</v>
      </c>
      <c r="N234" s="14">
        <v>67</v>
      </c>
      <c r="O234" s="14">
        <v>61</v>
      </c>
    </row>
    <row r="235" spans="4:15" ht="17.25">
      <c r="D235">
        <v>201255</v>
      </c>
      <c r="E235">
        <v>167.86303227556351</v>
      </c>
      <c r="F235">
        <v>4.3897965469651835E-2</v>
      </c>
      <c r="G235">
        <v>4.3897965469335824E-2</v>
      </c>
      <c r="H235">
        <v>42.296415945804306</v>
      </c>
      <c r="J235" s="4" t="s">
        <v>248</v>
      </c>
      <c r="K235" s="5">
        <v>31</v>
      </c>
      <c r="L235" s="13" t="s">
        <v>243</v>
      </c>
      <c r="M235" s="1">
        <v>201255</v>
      </c>
      <c r="N235" s="14">
        <v>169</v>
      </c>
      <c r="O235" s="14">
        <v>174</v>
      </c>
    </row>
    <row r="236" spans="4:15" ht="17.25">
      <c r="D236">
        <v>201260</v>
      </c>
      <c r="E236">
        <v>475.78356387307042</v>
      </c>
      <c r="F236">
        <v>0.12442245427594591</v>
      </c>
      <c r="G236">
        <v>0.12442245427505022</v>
      </c>
      <c r="H236">
        <v>42.420838400079354</v>
      </c>
      <c r="J236" s="4" t="s">
        <v>249</v>
      </c>
      <c r="K236" s="5">
        <v>122</v>
      </c>
      <c r="L236" s="13" t="s">
        <v>244</v>
      </c>
      <c r="M236" s="1">
        <v>201260</v>
      </c>
      <c r="N236" s="14">
        <v>493</v>
      </c>
      <c r="O236" s="14">
        <v>532</v>
      </c>
    </row>
    <row r="237" spans="4:15" ht="17.25">
      <c r="D237">
        <v>201280</v>
      </c>
      <c r="E237">
        <v>309.98020070518209</v>
      </c>
      <c r="F237">
        <v>8.1063114149479865E-2</v>
      </c>
      <c r="G237">
        <v>8.1063114148896318E-2</v>
      </c>
      <c r="H237">
        <v>42.501901514228251</v>
      </c>
      <c r="J237" s="4" t="s">
        <v>250</v>
      </c>
      <c r="K237" s="5">
        <v>36</v>
      </c>
      <c r="L237" s="13" t="s">
        <v>245</v>
      </c>
      <c r="M237" s="1">
        <v>201280</v>
      </c>
      <c r="N237" s="14">
        <v>311</v>
      </c>
      <c r="O237" s="14">
        <v>309</v>
      </c>
    </row>
    <row r="238" spans="4:15" ht="17.25">
      <c r="D238">
        <v>251250</v>
      </c>
      <c r="E238">
        <v>591.65163776493273</v>
      </c>
      <c r="F238">
        <v>0.15472318599625859</v>
      </c>
      <c r="G238">
        <v>0.15472318599514476</v>
      </c>
      <c r="H238">
        <v>42.656624700223396</v>
      </c>
      <c r="J238" s="4" t="s">
        <v>251</v>
      </c>
      <c r="K238" s="5">
        <v>404</v>
      </c>
      <c r="L238" s="13" t="s">
        <v>246</v>
      </c>
      <c r="M238" s="1">
        <v>251250</v>
      </c>
      <c r="N238" s="14">
        <v>618</v>
      </c>
      <c r="O238" s="14">
        <v>707</v>
      </c>
    </row>
    <row r="239" spans="4:15" ht="17.25">
      <c r="D239">
        <v>251275</v>
      </c>
      <c r="E239">
        <v>668.64739884393384</v>
      </c>
      <c r="F239">
        <v>0.17485839513275878</v>
      </c>
      <c r="G239">
        <v>0.17485839513150001</v>
      </c>
      <c r="H239">
        <v>42.831483095354891</v>
      </c>
      <c r="J239" s="4" t="s">
        <v>252</v>
      </c>
      <c r="K239" s="5">
        <v>81</v>
      </c>
      <c r="L239" s="13" t="s">
        <v>247</v>
      </c>
      <c r="M239" s="1">
        <v>251275</v>
      </c>
      <c r="N239" s="14">
        <v>792</v>
      </c>
      <c r="O239" s="14">
        <v>732</v>
      </c>
    </row>
    <row r="240" spans="4:15" ht="17.25">
      <c r="D240">
        <v>251290</v>
      </c>
      <c r="E240">
        <v>176.27976878612751</v>
      </c>
      <c r="F240">
        <v>4.6099031444090818E-2</v>
      </c>
      <c r="G240">
        <v>4.6099031443758959E-2</v>
      </c>
      <c r="H240">
        <v>42.87758212679865</v>
      </c>
      <c r="J240" s="4" t="s">
        <v>253</v>
      </c>
      <c r="K240" s="5">
        <v>53</v>
      </c>
      <c r="L240" s="13" t="s">
        <v>248</v>
      </c>
      <c r="M240" s="1">
        <v>251290</v>
      </c>
      <c r="N240" s="14">
        <v>167</v>
      </c>
      <c r="O240" s="14">
        <v>206</v>
      </c>
    </row>
    <row r="241" spans="4:15" ht="17.25">
      <c r="D241">
        <v>251295</v>
      </c>
      <c r="E241">
        <v>598.74335260115652</v>
      </c>
      <c r="F241">
        <v>0.15657774473251518</v>
      </c>
      <c r="G241">
        <v>0.15657774473138802</v>
      </c>
      <c r="H241">
        <v>43.034159871530044</v>
      </c>
      <c r="J241" s="4" t="s">
        <v>254</v>
      </c>
      <c r="K241" s="5">
        <v>181</v>
      </c>
      <c r="L241" s="13" t="s">
        <v>249</v>
      </c>
      <c r="M241" s="1">
        <v>251295</v>
      </c>
      <c r="N241" s="14">
        <v>630</v>
      </c>
      <c r="O241" s="14">
        <v>704</v>
      </c>
    </row>
    <row r="242" spans="4:15" ht="17.25">
      <c r="D242">
        <v>251300</v>
      </c>
      <c r="E242">
        <v>347.49402697495157</v>
      </c>
      <c r="F242">
        <v>9.0873378076569589E-2</v>
      </c>
      <c r="G242">
        <v>9.0873378075915417E-2</v>
      </c>
      <c r="H242">
        <v>43.125033249605956</v>
      </c>
      <c r="J242" s="4" t="s">
        <v>255</v>
      </c>
      <c r="K242" s="5">
        <v>34</v>
      </c>
      <c r="L242" s="13" t="s">
        <v>250</v>
      </c>
      <c r="M242" s="1">
        <v>251300</v>
      </c>
      <c r="N242" s="14">
        <v>318</v>
      </c>
      <c r="O242" s="14">
        <v>382</v>
      </c>
    </row>
    <row r="243" spans="4:15" ht="17.25">
      <c r="D243">
        <v>251305</v>
      </c>
      <c r="E243">
        <v>1471.024277456632</v>
      </c>
      <c r="F243">
        <v>0.38468846929206346</v>
      </c>
      <c r="G243">
        <v>0.38468846928929418</v>
      </c>
      <c r="H243">
        <v>43.50972171889525</v>
      </c>
      <c r="J243" s="4" t="s">
        <v>256</v>
      </c>
      <c r="K243" s="5">
        <v>64</v>
      </c>
      <c r="L243" s="13" t="s">
        <v>251</v>
      </c>
      <c r="M243" s="1">
        <v>251305</v>
      </c>
      <c r="N243" s="14">
        <v>1577</v>
      </c>
      <c r="O243" s="14">
        <v>1668</v>
      </c>
    </row>
    <row r="244" spans="4:15" ht="17.25">
      <c r="D244">
        <v>251310</v>
      </c>
      <c r="E244">
        <v>533.90481695568189</v>
      </c>
      <c r="F244">
        <v>0.13962177914388343</v>
      </c>
      <c r="G244">
        <v>0.13962177914287832</v>
      </c>
      <c r="H244">
        <v>43.649343498038128</v>
      </c>
      <c r="J244" s="4" t="s">
        <v>257</v>
      </c>
      <c r="K244" s="5">
        <v>136</v>
      </c>
      <c r="L244" s="13" t="s">
        <v>252</v>
      </c>
      <c r="M244" s="1">
        <v>251310</v>
      </c>
      <c r="N244" s="14">
        <v>445</v>
      </c>
      <c r="O244" s="14">
        <v>614</v>
      </c>
    </row>
    <row r="245" spans="4:15" ht="17.25">
      <c r="D245">
        <v>251315</v>
      </c>
      <c r="E245">
        <v>312.03545279383462</v>
      </c>
      <c r="F245">
        <v>8.1600584395287126E-2</v>
      </c>
      <c r="G245">
        <v>8.1600584394699693E-2</v>
      </c>
      <c r="H245">
        <v>43.730944082432828</v>
      </c>
      <c r="J245" s="4" t="s">
        <v>258</v>
      </c>
      <c r="K245" s="5">
        <v>436</v>
      </c>
      <c r="L245" s="13" t="s">
        <v>253</v>
      </c>
      <c r="M245" s="1">
        <v>251315</v>
      </c>
      <c r="N245" s="14">
        <v>311</v>
      </c>
      <c r="O245" s="14">
        <v>374</v>
      </c>
    </row>
    <row r="246" spans="4:15" ht="17.25">
      <c r="D246">
        <v>251320</v>
      </c>
      <c r="E246">
        <v>383.96570327552899</v>
      </c>
      <c r="F246">
        <v>0.10041110872017441</v>
      </c>
      <c r="G246">
        <v>0.10041110871945157</v>
      </c>
      <c r="H246">
        <v>43.831355191152277</v>
      </c>
      <c r="J246" s="4" t="s">
        <v>259</v>
      </c>
      <c r="K246" s="5">
        <v>38</v>
      </c>
      <c r="L246" s="13" t="s">
        <v>254</v>
      </c>
      <c r="M246" s="1">
        <v>251320</v>
      </c>
      <c r="N246" s="14">
        <v>508</v>
      </c>
      <c r="O246" s="14">
        <v>544</v>
      </c>
    </row>
    <row r="247" spans="4:15" ht="17.25">
      <c r="D247">
        <v>251330</v>
      </c>
      <c r="E247">
        <v>155.00462427745674</v>
      </c>
      <c r="F247">
        <v>4.0535355235321181E-2</v>
      </c>
      <c r="G247">
        <v>4.053535523502938E-2</v>
      </c>
      <c r="H247">
        <v>43.871890546387313</v>
      </c>
      <c r="J247" s="4" t="s">
        <v>260</v>
      </c>
      <c r="K247" s="5">
        <v>85</v>
      </c>
      <c r="L247" s="13" t="s">
        <v>255</v>
      </c>
      <c r="M247" s="1">
        <v>251330</v>
      </c>
      <c r="N247" s="14">
        <v>161</v>
      </c>
      <c r="O247" s="14">
        <v>193</v>
      </c>
    </row>
    <row r="248" spans="4:15" ht="17.25">
      <c r="D248">
        <v>251340</v>
      </c>
      <c r="E248">
        <v>466.02697495182821</v>
      </c>
      <c r="F248">
        <v>0.12187100266828525</v>
      </c>
      <c r="G248">
        <v>0.12187100266740793</v>
      </c>
      <c r="H248">
        <v>43.993761549054717</v>
      </c>
      <c r="J248" s="4" t="s">
        <v>261</v>
      </c>
      <c r="K248" s="5">
        <v>27</v>
      </c>
      <c r="L248" s="13" t="s">
        <v>256</v>
      </c>
      <c r="M248" s="1">
        <v>251340</v>
      </c>
      <c r="N248" s="14">
        <v>513</v>
      </c>
      <c r="O248" s="14">
        <v>515</v>
      </c>
    </row>
    <row r="249" spans="4:15" ht="17.25">
      <c r="D249">
        <v>251355</v>
      </c>
      <c r="E249">
        <v>1.013102119460501</v>
      </c>
      <c r="F249">
        <v>2.6493696232236054E-4</v>
      </c>
      <c r="G249">
        <v>2.6493696232045332E-4</v>
      </c>
      <c r="H249">
        <v>43.994026486017042</v>
      </c>
      <c r="J249" s="4" t="s">
        <v>262</v>
      </c>
      <c r="K249" s="5">
        <v>132</v>
      </c>
      <c r="L249" s="13" t="s">
        <v>537</v>
      </c>
      <c r="M249" s="1">
        <v>251355</v>
      </c>
      <c r="N249" s="14">
        <v>2</v>
      </c>
      <c r="O249" s="14">
        <v>2</v>
      </c>
    </row>
    <row r="250" spans="4:15" ht="17.25">
      <c r="D250">
        <v>251360</v>
      </c>
      <c r="E250">
        <v>888.49055876687123</v>
      </c>
      <c r="F250">
        <v>0.23234971595671328</v>
      </c>
      <c r="G250">
        <v>0.23234971595504064</v>
      </c>
      <c r="H250">
        <v>44.22637620197208</v>
      </c>
      <c r="J250" s="4" t="s">
        <v>263</v>
      </c>
      <c r="K250" s="5">
        <v>66</v>
      </c>
      <c r="L250" s="13" t="s">
        <v>257</v>
      </c>
      <c r="M250" s="1">
        <v>251360</v>
      </c>
      <c r="N250" s="14">
        <v>938</v>
      </c>
      <c r="O250" s="14">
        <v>992</v>
      </c>
    </row>
    <row r="251" spans="4:15" ht="17.25">
      <c r="D251">
        <v>251370</v>
      </c>
      <c r="E251">
        <v>1839.7934489402276</v>
      </c>
      <c r="F251">
        <v>0.48112552357739563</v>
      </c>
      <c r="G251">
        <v>0.48112552357393218</v>
      </c>
      <c r="H251">
        <v>44.707501725546017</v>
      </c>
      <c r="J251" s="4" t="s">
        <v>264</v>
      </c>
      <c r="K251" s="5">
        <v>3</v>
      </c>
      <c r="L251" s="13" t="s">
        <v>258</v>
      </c>
      <c r="M251" s="1">
        <v>251370</v>
      </c>
      <c r="N251" s="14">
        <v>1590</v>
      </c>
      <c r="O251" s="14">
        <v>2111</v>
      </c>
    </row>
    <row r="252" spans="4:15" ht="17.25">
      <c r="D252">
        <v>251395</v>
      </c>
      <c r="E252">
        <v>344.45472061657011</v>
      </c>
      <c r="F252">
        <v>9.0078567189602513E-2</v>
      </c>
      <c r="G252">
        <v>9.0078567188954059E-2</v>
      </c>
      <c r="H252">
        <v>44.79758029273497</v>
      </c>
      <c r="J252" s="6" t="s">
        <v>98</v>
      </c>
      <c r="K252" s="7">
        <v>2168</v>
      </c>
      <c r="L252" s="13" t="s">
        <v>259</v>
      </c>
      <c r="M252" s="1">
        <v>251395</v>
      </c>
      <c r="N252" s="14">
        <v>361</v>
      </c>
      <c r="O252" s="14">
        <v>363</v>
      </c>
    </row>
    <row r="253" spans="4:15" ht="17.25">
      <c r="D253">
        <v>251400</v>
      </c>
      <c r="E253">
        <v>564.29788053949812</v>
      </c>
      <c r="F253">
        <v>0.14756988801355456</v>
      </c>
      <c r="G253">
        <v>0.14756988801249224</v>
      </c>
      <c r="H253">
        <v>44.945150180747461</v>
      </c>
      <c r="J253" s="4" t="s">
        <v>265</v>
      </c>
      <c r="K253" s="5">
        <v>73</v>
      </c>
      <c r="L253" s="13" t="s">
        <v>260</v>
      </c>
      <c r="M253" s="1">
        <v>251400</v>
      </c>
      <c r="N253" s="14">
        <v>604</v>
      </c>
      <c r="O253" s="14">
        <v>627</v>
      </c>
    </row>
    <row r="254" spans="4:15" ht="34.5">
      <c r="D254">
        <v>251415</v>
      </c>
      <c r="E254">
        <v>221.86936416185057</v>
      </c>
      <c r="F254">
        <v>5.8021194748597175E-2</v>
      </c>
      <c r="G254">
        <v>5.8021194748179496E-2</v>
      </c>
      <c r="H254">
        <v>45.003171375495647</v>
      </c>
      <c r="J254" s="4" t="s">
        <v>266</v>
      </c>
      <c r="K254" s="5">
        <v>140</v>
      </c>
      <c r="L254" s="13" t="s">
        <v>261</v>
      </c>
      <c r="M254" s="1">
        <v>251415</v>
      </c>
      <c r="N254" s="14">
        <v>247</v>
      </c>
      <c r="O254" s="14">
        <v>265</v>
      </c>
    </row>
    <row r="255" spans="4:15" ht="17.25">
      <c r="D255">
        <v>251425</v>
      </c>
      <c r="E255">
        <v>884.43815028902907</v>
      </c>
      <c r="F255">
        <v>0.2312899681074238</v>
      </c>
      <c r="G255">
        <v>0.2312899681057588</v>
      </c>
      <c r="H255">
        <v>45.234461343601403</v>
      </c>
      <c r="J255" s="4" t="s">
        <v>267</v>
      </c>
      <c r="K255" s="5">
        <v>36</v>
      </c>
      <c r="L255" s="13" t="s">
        <v>262</v>
      </c>
      <c r="M255" s="1">
        <v>251425</v>
      </c>
      <c r="N255" s="14">
        <v>830</v>
      </c>
      <c r="O255" s="14">
        <v>990</v>
      </c>
    </row>
    <row r="256" spans="4:15" ht="17.25">
      <c r="D256">
        <v>251430</v>
      </c>
      <c r="E256">
        <v>608.87437379576193</v>
      </c>
      <c r="F256">
        <v>0.15922711435573889</v>
      </c>
      <c r="G256">
        <v>0.15922711435459266</v>
      </c>
      <c r="H256">
        <v>45.393688457955996</v>
      </c>
      <c r="J256" s="4" t="s">
        <v>268</v>
      </c>
      <c r="K256" s="5">
        <v>133</v>
      </c>
      <c r="L256" s="13" t="s">
        <v>263</v>
      </c>
      <c r="M256" s="1">
        <v>251430</v>
      </c>
      <c r="N256" s="14">
        <v>592</v>
      </c>
      <c r="O256" s="14">
        <v>703</v>
      </c>
    </row>
    <row r="257" spans="4:15" ht="17.25">
      <c r="D257">
        <v>251440</v>
      </c>
      <c r="E257">
        <v>44.576493256262033</v>
      </c>
      <c r="F257">
        <v>1.1657226342183861E-2</v>
      </c>
      <c r="G257">
        <v>1.1657226342099942E-2</v>
      </c>
      <c r="H257">
        <v>45.405345684298098</v>
      </c>
      <c r="J257" s="4" t="s">
        <v>269</v>
      </c>
      <c r="K257" s="5">
        <v>81</v>
      </c>
      <c r="L257" s="13" t="s">
        <v>264</v>
      </c>
      <c r="M257" s="1">
        <v>251440</v>
      </c>
      <c r="N257" s="14">
        <v>53</v>
      </c>
      <c r="O257" s="14">
        <v>54</v>
      </c>
    </row>
    <row r="258" spans="4:15" ht="17.25">
      <c r="D258">
        <v>301455</v>
      </c>
      <c r="E258">
        <v>504.26489629387845</v>
      </c>
      <c r="F258">
        <v>0.13187062514590769</v>
      </c>
      <c r="G258">
        <v>0.13187062514495837</v>
      </c>
      <c r="H258">
        <v>45.537216309443053</v>
      </c>
      <c r="J258" s="4" t="s">
        <v>270</v>
      </c>
      <c r="K258" s="5">
        <v>127</v>
      </c>
      <c r="L258" s="13" t="s">
        <v>265</v>
      </c>
      <c r="M258" s="1">
        <v>301455</v>
      </c>
      <c r="N258" s="14">
        <v>444</v>
      </c>
      <c r="O258" s="14">
        <v>530</v>
      </c>
    </row>
    <row r="259" spans="4:15" ht="17.25">
      <c r="D259">
        <v>301460</v>
      </c>
      <c r="E259">
        <v>888.31474347128801</v>
      </c>
      <c r="F259">
        <v>0.23230373838994398</v>
      </c>
      <c r="G259">
        <v>0.23230373838827167</v>
      </c>
      <c r="H259">
        <v>45.769520047831321</v>
      </c>
      <c r="J259" s="4" t="s">
        <v>271</v>
      </c>
      <c r="K259" s="5">
        <v>42</v>
      </c>
      <c r="L259" s="13" t="s">
        <v>266</v>
      </c>
      <c r="M259" s="1">
        <v>301460</v>
      </c>
      <c r="N259" s="14">
        <v>887</v>
      </c>
      <c r="O259" s="14">
        <v>962</v>
      </c>
    </row>
    <row r="260" spans="4:15" ht="17.25">
      <c r="D260">
        <v>301470</v>
      </c>
      <c r="E260">
        <v>340.4319974979752</v>
      </c>
      <c r="F260">
        <v>8.9026582376983618E-2</v>
      </c>
      <c r="G260">
        <v>8.9026582376342742E-2</v>
      </c>
      <c r="H260">
        <v>45.858546630207663</v>
      </c>
      <c r="J260" s="4" t="s">
        <v>272</v>
      </c>
      <c r="K260" s="5">
        <v>127</v>
      </c>
      <c r="L260" s="13" t="s">
        <v>267</v>
      </c>
      <c r="M260" s="1">
        <v>301470</v>
      </c>
      <c r="N260" s="14">
        <v>329</v>
      </c>
      <c r="O260" s="14">
        <v>379</v>
      </c>
    </row>
    <row r="261" spans="4:15" ht="17.25">
      <c r="D261">
        <v>301480</v>
      </c>
      <c r="E261">
        <v>1093.6377919622503</v>
      </c>
      <c r="F261">
        <v>0.28599789588606117</v>
      </c>
      <c r="G261">
        <v>0.28599789588400232</v>
      </c>
      <c r="H261">
        <v>46.144544526091664</v>
      </c>
      <c r="J261" s="4" t="s">
        <v>273</v>
      </c>
      <c r="K261" s="5">
        <v>20</v>
      </c>
      <c r="L261" s="13" t="s">
        <v>268</v>
      </c>
      <c r="M261" s="1">
        <v>301480</v>
      </c>
      <c r="N261" s="14">
        <v>937</v>
      </c>
      <c r="O261" s="14">
        <v>1176</v>
      </c>
    </row>
    <row r="262" spans="4:15" ht="17.25">
      <c r="D262">
        <v>301485</v>
      </c>
      <c r="E262">
        <v>572.35129579347461</v>
      </c>
      <c r="F262">
        <v>0.14967594162130471</v>
      </c>
      <c r="G262">
        <v>0.14967594162022721</v>
      </c>
      <c r="H262">
        <v>46.294220467711895</v>
      </c>
      <c r="J262" s="4" t="s">
        <v>274</v>
      </c>
      <c r="K262" s="5">
        <v>60</v>
      </c>
      <c r="L262" s="13" t="s">
        <v>269</v>
      </c>
      <c r="M262" s="1">
        <v>301485</v>
      </c>
      <c r="N262" s="14">
        <v>572</v>
      </c>
      <c r="O262" s="14">
        <v>574</v>
      </c>
    </row>
    <row r="263" spans="4:15" ht="17.25">
      <c r="D263">
        <v>301490</v>
      </c>
      <c r="E263">
        <v>624.47994541035291</v>
      </c>
      <c r="F263">
        <v>0.16330813704778052</v>
      </c>
      <c r="G263">
        <v>0.16330813704660491</v>
      </c>
      <c r="H263">
        <v>46.457528604758501</v>
      </c>
      <c r="J263" s="4" t="s">
        <v>275</v>
      </c>
      <c r="K263" s="5">
        <v>9</v>
      </c>
      <c r="L263" s="13" t="s">
        <v>270</v>
      </c>
      <c r="M263" s="1">
        <v>301490</v>
      </c>
      <c r="N263" s="14">
        <v>840</v>
      </c>
      <c r="O263" s="14">
        <v>935</v>
      </c>
    </row>
    <row r="264" spans="4:15" ht="17.25">
      <c r="D264">
        <v>301495</v>
      </c>
      <c r="E264">
        <v>247.87704817821191</v>
      </c>
      <c r="F264">
        <v>6.4822480293240864E-2</v>
      </c>
      <c r="G264">
        <v>6.4822480292774223E-2</v>
      </c>
      <c r="H264">
        <v>46.52235108505127</v>
      </c>
      <c r="J264" s="4" t="s">
        <v>276</v>
      </c>
      <c r="K264" s="5">
        <v>16</v>
      </c>
      <c r="L264" s="13" t="s">
        <v>271</v>
      </c>
      <c r="M264" s="1">
        <v>301495</v>
      </c>
      <c r="N264" s="14">
        <v>202</v>
      </c>
      <c r="O264" s="14">
        <v>261</v>
      </c>
    </row>
    <row r="265" spans="4:15" ht="17.25">
      <c r="D265">
        <v>301500</v>
      </c>
      <c r="E265">
        <v>964.91194290833369</v>
      </c>
      <c r="F265">
        <v>0.2523347194247656</v>
      </c>
      <c r="G265">
        <v>0.25233471942294911</v>
      </c>
      <c r="H265">
        <v>46.774685804474224</v>
      </c>
      <c r="J265" s="4" t="s">
        <v>277</v>
      </c>
      <c r="K265" s="5">
        <v>61</v>
      </c>
      <c r="L265" s="13" t="s">
        <v>272</v>
      </c>
      <c r="M265" s="1">
        <v>301500</v>
      </c>
      <c r="N265" s="14">
        <v>806</v>
      </c>
      <c r="O265" s="14">
        <v>1029</v>
      </c>
    </row>
    <row r="266" spans="4:15" ht="17.25">
      <c r="D266">
        <v>301505</v>
      </c>
      <c r="E266">
        <v>325.53809760743854</v>
      </c>
      <c r="F266">
        <v>8.5131669397990523E-2</v>
      </c>
      <c r="G266">
        <v>8.5131669397377679E-2</v>
      </c>
      <c r="H266">
        <v>46.859817473871601</v>
      </c>
      <c r="J266" s="4" t="s">
        <v>278</v>
      </c>
      <c r="K266" s="5">
        <v>55</v>
      </c>
      <c r="L266" s="13" t="s">
        <v>273</v>
      </c>
      <c r="M266" s="1">
        <v>301505</v>
      </c>
      <c r="N266" s="14">
        <v>288</v>
      </c>
      <c r="O266" s="14">
        <v>347</v>
      </c>
    </row>
    <row r="267" spans="4:15" ht="17.25">
      <c r="D267">
        <v>301515</v>
      </c>
      <c r="E267">
        <v>421.28459690374564</v>
      </c>
      <c r="F267">
        <v>0.11017039569151757</v>
      </c>
      <c r="G267">
        <v>0.11017039569072448</v>
      </c>
      <c r="H267">
        <v>46.969987869562324</v>
      </c>
      <c r="J267" s="4" t="s">
        <v>279</v>
      </c>
      <c r="K267" s="5">
        <v>11</v>
      </c>
      <c r="L267" s="13" t="s">
        <v>274</v>
      </c>
      <c r="M267" s="1">
        <v>301515</v>
      </c>
      <c r="N267" s="14">
        <v>385</v>
      </c>
      <c r="O267" s="14">
        <v>446</v>
      </c>
    </row>
    <row r="268" spans="4:15" ht="17.25">
      <c r="D268">
        <v>301520</v>
      </c>
      <c r="E268">
        <v>154.2582488662697</v>
      </c>
      <c r="F268">
        <v>4.0340170139570621E-2</v>
      </c>
      <c r="G268">
        <v>4.0340170139280221E-2</v>
      </c>
      <c r="H268">
        <v>47.010328039701605</v>
      </c>
      <c r="J268" s="4" t="s">
        <v>280</v>
      </c>
      <c r="K268" s="5">
        <v>98</v>
      </c>
      <c r="L268" s="13" t="s">
        <v>275</v>
      </c>
      <c r="M268" s="1">
        <v>301520</v>
      </c>
      <c r="N268" s="14">
        <v>225</v>
      </c>
      <c r="O268" s="14">
        <v>222</v>
      </c>
    </row>
    <row r="269" spans="4:15" ht="17.25">
      <c r="D269">
        <v>301525</v>
      </c>
      <c r="E269">
        <v>220.21694838150171</v>
      </c>
      <c r="F269">
        <v>5.7589070475111012E-2</v>
      </c>
      <c r="G269">
        <v>5.7589070474696448E-2</v>
      </c>
      <c r="H269">
        <v>47.067917110176303</v>
      </c>
      <c r="J269" s="4" t="s">
        <v>281</v>
      </c>
      <c r="K269" s="5">
        <v>19</v>
      </c>
      <c r="L269" s="13" t="s">
        <v>276</v>
      </c>
      <c r="M269" s="1">
        <v>301525</v>
      </c>
      <c r="N269" s="14">
        <v>206</v>
      </c>
      <c r="O269" s="14">
        <v>227</v>
      </c>
    </row>
    <row r="270" spans="4:15" ht="34.5">
      <c r="D270">
        <v>301530</v>
      </c>
      <c r="E270">
        <v>375.53904723995447</v>
      </c>
      <c r="F270">
        <v>9.8207448684610205E-2</v>
      </c>
      <c r="G270">
        <v>9.8207448683903228E-2</v>
      </c>
      <c r="H270">
        <v>47.166124558860204</v>
      </c>
      <c r="J270" s="4" t="s">
        <v>282</v>
      </c>
      <c r="K270" s="5">
        <v>140</v>
      </c>
      <c r="L270" s="13" t="s">
        <v>277</v>
      </c>
      <c r="M270" s="1">
        <v>301530</v>
      </c>
      <c r="N270" s="14">
        <v>439</v>
      </c>
      <c r="O270" s="14">
        <v>414</v>
      </c>
    </row>
    <row r="271" spans="4:15" ht="17.25">
      <c r="D271">
        <v>301535</v>
      </c>
      <c r="E271">
        <v>419.15689691938326</v>
      </c>
      <c r="F271">
        <v>0.10961397955166141</v>
      </c>
      <c r="G271">
        <v>0.10961397955087233</v>
      </c>
      <c r="H271">
        <v>47.275738538411083</v>
      </c>
      <c r="J271" s="4" t="s">
        <v>283</v>
      </c>
      <c r="K271" s="5">
        <v>8</v>
      </c>
      <c r="L271" s="13" t="s">
        <v>278</v>
      </c>
      <c r="M271" s="1">
        <v>301535</v>
      </c>
      <c r="N271" s="14">
        <v>353</v>
      </c>
      <c r="O271" s="14">
        <v>452</v>
      </c>
    </row>
    <row r="272" spans="4:15" ht="17.25">
      <c r="D272">
        <v>301540</v>
      </c>
      <c r="E272">
        <v>91.491099327580685</v>
      </c>
      <c r="F272">
        <v>2.3925894013814307E-2</v>
      </c>
      <c r="G272">
        <v>2.392589401364207E-2</v>
      </c>
      <c r="H272">
        <v>47.29966443242472</v>
      </c>
      <c r="J272" s="4" t="s">
        <v>284</v>
      </c>
      <c r="K272" s="5">
        <v>39</v>
      </c>
      <c r="L272" s="13" t="s">
        <v>279</v>
      </c>
      <c r="M272" s="1">
        <v>301540</v>
      </c>
      <c r="N272" s="14">
        <v>96</v>
      </c>
      <c r="O272" s="14">
        <v>101</v>
      </c>
    </row>
    <row r="273" spans="4:15" ht="17.25">
      <c r="D273">
        <v>301545</v>
      </c>
      <c r="E273">
        <v>620.22454544162815</v>
      </c>
      <c r="F273">
        <v>0.16219530476806823</v>
      </c>
      <c r="G273">
        <v>0.16219530476690061</v>
      </c>
      <c r="H273">
        <v>47.461859737191624</v>
      </c>
      <c r="J273" s="4" t="s">
        <v>285</v>
      </c>
      <c r="K273" s="5">
        <v>97</v>
      </c>
      <c r="L273" s="13" t="s">
        <v>280</v>
      </c>
      <c r="M273" s="1">
        <v>301545</v>
      </c>
      <c r="N273" s="14">
        <v>612</v>
      </c>
      <c r="O273" s="14">
        <v>718</v>
      </c>
    </row>
    <row r="274" spans="4:15" ht="17.25">
      <c r="D274">
        <v>301550</v>
      </c>
      <c r="E274">
        <v>113.83194916338537</v>
      </c>
      <c r="F274">
        <v>2.9768263482303874E-2</v>
      </c>
      <c r="G274">
        <v>2.976826348208958E-2</v>
      </c>
      <c r="H274">
        <v>47.491628000673707</v>
      </c>
      <c r="J274" s="4" t="s">
        <v>286</v>
      </c>
      <c r="K274" s="5">
        <v>4</v>
      </c>
      <c r="L274" s="13" t="s">
        <v>281</v>
      </c>
      <c r="M274" s="1">
        <v>301550</v>
      </c>
      <c r="N274" s="14">
        <v>100</v>
      </c>
      <c r="O274" s="14">
        <v>119</v>
      </c>
    </row>
    <row r="275" spans="4:15" ht="17.25">
      <c r="D275">
        <v>301555</v>
      </c>
      <c r="E275">
        <v>791.50439418279973</v>
      </c>
      <c r="F275">
        <v>0.20698680402648884</v>
      </c>
      <c r="G275">
        <v>0.20698680402499878</v>
      </c>
      <c r="H275">
        <v>47.6986148046987</v>
      </c>
      <c r="J275" s="4" t="s">
        <v>287</v>
      </c>
      <c r="K275" s="5">
        <v>5</v>
      </c>
      <c r="L275" s="13" t="s">
        <v>282</v>
      </c>
      <c r="M275" s="1">
        <v>301555</v>
      </c>
      <c r="N275" s="14">
        <v>958</v>
      </c>
      <c r="O275" s="14">
        <v>1066</v>
      </c>
    </row>
    <row r="276" spans="4:15" ht="17.25">
      <c r="D276">
        <v>301560</v>
      </c>
      <c r="E276">
        <v>139.36434897573344</v>
      </c>
      <c r="F276">
        <v>3.6445257160577622E-2</v>
      </c>
      <c r="G276">
        <v>3.6445257160315263E-2</v>
      </c>
      <c r="H276">
        <v>47.735060061859016</v>
      </c>
      <c r="J276" s="4" t="s">
        <v>288</v>
      </c>
      <c r="K276" s="5">
        <v>127</v>
      </c>
      <c r="L276" s="13" t="s">
        <v>283</v>
      </c>
      <c r="M276" s="1">
        <v>301560</v>
      </c>
      <c r="N276" s="14">
        <v>105</v>
      </c>
      <c r="O276" s="14">
        <v>136</v>
      </c>
    </row>
    <row r="277" spans="4:15" ht="17.25">
      <c r="D277">
        <v>301565</v>
      </c>
      <c r="E277">
        <v>412.77379696629612</v>
      </c>
      <c r="F277">
        <v>0.10794473113209294</v>
      </c>
      <c r="G277">
        <v>0.10794473113131588</v>
      </c>
      <c r="H277">
        <v>47.843004792990335</v>
      </c>
      <c r="J277" s="4" t="s">
        <v>289</v>
      </c>
      <c r="K277" s="5">
        <v>164</v>
      </c>
      <c r="L277" s="13" t="s">
        <v>284</v>
      </c>
      <c r="M277" s="1">
        <v>301565</v>
      </c>
      <c r="N277" s="14">
        <v>421</v>
      </c>
      <c r="O277" s="14">
        <v>495</v>
      </c>
    </row>
    <row r="278" spans="4:15" ht="17.25">
      <c r="D278">
        <v>301570</v>
      </c>
      <c r="E278">
        <v>672.35319505850646</v>
      </c>
      <c r="F278">
        <v>0.17582750019454407</v>
      </c>
      <c r="G278">
        <v>0.17582750019327831</v>
      </c>
      <c r="H278">
        <v>48.018832293183614</v>
      </c>
      <c r="J278" s="4" t="s">
        <v>290</v>
      </c>
      <c r="K278" s="5">
        <v>72</v>
      </c>
      <c r="L278" s="13" t="s">
        <v>285</v>
      </c>
      <c r="M278" s="1">
        <v>301570</v>
      </c>
      <c r="N278" s="14">
        <v>613</v>
      </c>
      <c r="O278" s="14">
        <v>703</v>
      </c>
    </row>
    <row r="279" spans="4:15" ht="17.25">
      <c r="D279">
        <v>301575</v>
      </c>
      <c r="E279">
        <v>25.532399812348054</v>
      </c>
      <c r="F279">
        <v>6.6769936782737488E-3</v>
      </c>
      <c r="G279">
        <v>6.6769936782256822E-3</v>
      </c>
      <c r="H279">
        <v>48.025509286861833</v>
      </c>
      <c r="J279" s="4" t="s">
        <v>291</v>
      </c>
      <c r="K279" s="5">
        <v>126</v>
      </c>
      <c r="L279" s="13" t="s">
        <v>286</v>
      </c>
      <c r="M279" s="1">
        <v>301575</v>
      </c>
      <c r="N279" s="14">
        <v>28</v>
      </c>
      <c r="O279" s="14">
        <v>33</v>
      </c>
    </row>
    <row r="280" spans="4:15" ht="17.25">
      <c r="D280">
        <v>301585</v>
      </c>
      <c r="E280">
        <v>120.21504911647243</v>
      </c>
      <c r="F280">
        <v>3.1437511901872321E-2</v>
      </c>
      <c r="G280">
        <v>3.1437511901646009E-2</v>
      </c>
      <c r="H280">
        <v>48.056946798763477</v>
      </c>
      <c r="J280" s="4" t="s">
        <v>292</v>
      </c>
      <c r="K280" s="5">
        <v>191</v>
      </c>
      <c r="L280" s="13" t="s">
        <v>287</v>
      </c>
      <c r="M280" s="1">
        <v>301585</v>
      </c>
      <c r="N280" s="14">
        <v>99</v>
      </c>
      <c r="O280" s="14">
        <v>130</v>
      </c>
    </row>
    <row r="281" spans="4:15" ht="17.25">
      <c r="D281">
        <v>301590</v>
      </c>
      <c r="E281">
        <v>560.64894587948152</v>
      </c>
      <c r="F281">
        <v>0.14661565285209582</v>
      </c>
      <c r="G281">
        <v>0.14661565285104039</v>
      </c>
      <c r="H281">
        <v>48.203562451614523</v>
      </c>
      <c r="J281" s="4" t="s">
        <v>293</v>
      </c>
      <c r="K281" s="5">
        <v>9</v>
      </c>
      <c r="L281" s="13" t="s">
        <v>288</v>
      </c>
      <c r="M281" s="1">
        <v>301590</v>
      </c>
      <c r="N281" s="14">
        <v>631</v>
      </c>
      <c r="O281" s="14">
        <v>664</v>
      </c>
    </row>
    <row r="282" spans="4:15" ht="17.25">
      <c r="D282">
        <v>301595</v>
      </c>
      <c r="E282">
        <v>792.56824417498092</v>
      </c>
      <c r="F282">
        <v>0.2072650120964169</v>
      </c>
      <c r="G282">
        <v>0.20726501209492487</v>
      </c>
      <c r="H282">
        <v>48.410827463709438</v>
      </c>
      <c r="J282" s="4" t="s">
        <v>294</v>
      </c>
      <c r="K282" s="5">
        <v>115</v>
      </c>
      <c r="L282" s="13" t="s">
        <v>289</v>
      </c>
      <c r="M282" s="1">
        <v>301595</v>
      </c>
      <c r="N282" s="14">
        <v>684</v>
      </c>
      <c r="O282" s="14">
        <v>883</v>
      </c>
    </row>
    <row r="283" spans="4:15" ht="17.25">
      <c r="D283">
        <v>301600</v>
      </c>
      <c r="E283">
        <v>668.0977950897817</v>
      </c>
      <c r="F283">
        <v>0.17471466791483176</v>
      </c>
      <c r="G283">
        <v>0.17471466791357401</v>
      </c>
      <c r="H283">
        <v>48.585542131623022</v>
      </c>
      <c r="J283" s="4" t="s">
        <v>295</v>
      </c>
      <c r="K283" s="5">
        <v>8</v>
      </c>
      <c r="L283" s="13" t="s">
        <v>290</v>
      </c>
      <c r="M283" s="1">
        <v>301600</v>
      </c>
      <c r="N283" s="14">
        <v>630</v>
      </c>
      <c r="O283" s="14">
        <v>707</v>
      </c>
    </row>
    <row r="284" spans="4:15" ht="17.25">
      <c r="D284">
        <v>301605</v>
      </c>
      <c r="E284">
        <v>803.20674409679282</v>
      </c>
      <c r="F284">
        <v>0.21004709279569769</v>
      </c>
      <c r="G284">
        <v>0.21004709279418562</v>
      </c>
      <c r="H284">
        <v>48.795589224417206</v>
      </c>
      <c r="J284" s="4" t="s">
        <v>296</v>
      </c>
      <c r="K284" s="5">
        <v>262</v>
      </c>
      <c r="L284" s="13" t="s">
        <v>291</v>
      </c>
      <c r="M284" s="1">
        <v>301605</v>
      </c>
      <c r="N284" s="14">
        <v>776</v>
      </c>
      <c r="O284" s="14">
        <v>838</v>
      </c>
    </row>
    <row r="285" spans="4:15" ht="17.25">
      <c r="D285">
        <v>301610</v>
      </c>
      <c r="E285">
        <v>1237.2575409066956</v>
      </c>
      <c r="F285">
        <v>0.32355598532634772</v>
      </c>
      <c r="G285">
        <v>0.32355598532401852</v>
      </c>
      <c r="H285">
        <v>49.11914520974122</v>
      </c>
      <c r="J285" s="4" t="s">
        <v>297</v>
      </c>
      <c r="K285" s="5">
        <v>19</v>
      </c>
      <c r="L285" s="13" t="s">
        <v>292</v>
      </c>
      <c r="M285" s="1">
        <v>301610</v>
      </c>
      <c r="N285" s="14">
        <v>1197</v>
      </c>
      <c r="O285" s="14">
        <v>1683</v>
      </c>
    </row>
    <row r="286" spans="4:15" ht="17.25">
      <c r="D286">
        <v>301615</v>
      </c>
      <c r="E286">
        <v>110.64039918684185</v>
      </c>
      <c r="F286">
        <v>2.893363927251965E-2</v>
      </c>
      <c r="G286">
        <v>2.8933639272311365E-2</v>
      </c>
      <c r="H286">
        <v>49.148078849013537</v>
      </c>
      <c r="J286" s="4" t="s">
        <v>298</v>
      </c>
      <c r="K286" s="5">
        <v>14</v>
      </c>
      <c r="L286" s="13" t="s">
        <v>293</v>
      </c>
      <c r="M286" s="1">
        <v>301615</v>
      </c>
      <c r="N286" s="14">
        <v>102</v>
      </c>
      <c r="O286" s="14">
        <v>136</v>
      </c>
    </row>
    <row r="287" spans="4:15" ht="17.25">
      <c r="D287">
        <v>301620</v>
      </c>
      <c r="E287">
        <v>1055.3391922437315</v>
      </c>
      <c r="F287">
        <v>0.27598240536865143</v>
      </c>
      <c r="G287">
        <v>0.27598240536666468</v>
      </c>
      <c r="H287">
        <v>49.424061254380199</v>
      </c>
      <c r="J287" s="4" t="s">
        <v>299</v>
      </c>
      <c r="K287" s="5">
        <v>95</v>
      </c>
      <c r="L287" s="13" t="s">
        <v>294</v>
      </c>
      <c r="M287" s="1">
        <v>301620</v>
      </c>
      <c r="N287" s="14">
        <v>887</v>
      </c>
      <c r="O287" s="14">
        <v>1101</v>
      </c>
    </row>
    <row r="288" spans="4:15" ht="34.5">
      <c r="D288">
        <v>301625</v>
      </c>
      <c r="E288">
        <v>148.93899890536389</v>
      </c>
      <c r="F288">
        <v>3.8949129789930266E-2</v>
      </c>
      <c r="G288">
        <v>3.8949129789649879E-2</v>
      </c>
      <c r="H288">
        <v>49.463010384169849</v>
      </c>
      <c r="J288" s="4" t="s">
        <v>300</v>
      </c>
      <c r="K288" s="5">
        <v>55</v>
      </c>
      <c r="L288" s="13" t="s">
        <v>295</v>
      </c>
      <c r="M288" s="1">
        <v>301625</v>
      </c>
      <c r="N288" s="14">
        <v>108</v>
      </c>
      <c r="O288" s="14">
        <v>157</v>
      </c>
    </row>
    <row r="289" spans="4:15" ht="17.25">
      <c r="D289">
        <v>301635</v>
      </c>
      <c r="E289">
        <v>1005.3382426112189</v>
      </c>
      <c r="F289">
        <v>0.26290662608203258</v>
      </c>
      <c r="G289">
        <v>0.26290662608013998</v>
      </c>
      <c r="H289">
        <v>49.725917010249987</v>
      </c>
      <c r="J289" s="4" t="s">
        <v>301</v>
      </c>
      <c r="K289" s="5">
        <v>23</v>
      </c>
      <c r="L289" s="13" t="s">
        <v>296</v>
      </c>
      <c r="M289" s="1">
        <v>301635</v>
      </c>
      <c r="N289" s="14">
        <v>841</v>
      </c>
      <c r="O289" s="14">
        <v>1772</v>
      </c>
    </row>
    <row r="290" spans="4:15" ht="17.25">
      <c r="D290">
        <v>301636</v>
      </c>
      <c r="E290">
        <v>9.5746499296305245</v>
      </c>
      <c r="F290">
        <v>2.5038726293526567E-3</v>
      </c>
      <c r="G290">
        <v>2.503872629334632E-3</v>
      </c>
      <c r="H290">
        <v>49.72842088287932</v>
      </c>
      <c r="J290" s="4" t="s">
        <v>302</v>
      </c>
      <c r="K290" s="5">
        <v>103</v>
      </c>
      <c r="L290" s="13" t="s">
        <v>7</v>
      </c>
      <c r="M290" s="1">
        <v>301636</v>
      </c>
      <c r="N290" s="14">
        <v>52</v>
      </c>
      <c r="O290" s="14">
        <v>29</v>
      </c>
    </row>
    <row r="291" spans="4:15" ht="17.25">
      <c r="D291">
        <v>301640</v>
      </c>
      <c r="E291">
        <v>136.17279899918995</v>
      </c>
      <c r="F291">
        <v>3.5610632950793412E-2</v>
      </c>
      <c r="G291">
        <v>3.5610632950537062E-2</v>
      </c>
      <c r="H291">
        <v>49.764031515829849</v>
      </c>
      <c r="J291" s="4" t="s">
        <v>303</v>
      </c>
      <c r="K291" s="5">
        <v>48</v>
      </c>
      <c r="L291" s="13" t="s">
        <v>297</v>
      </c>
      <c r="M291" s="1">
        <v>301640</v>
      </c>
      <c r="N291" s="14">
        <v>190</v>
      </c>
      <c r="O291" s="14">
        <v>169</v>
      </c>
    </row>
    <row r="292" spans="4:15" ht="17.25">
      <c r="D292">
        <v>301645</v>
      </c>
      <c r="E292">
        <v>68.086399499594819</v>
      </c>
      <c r="F292">
        <v>1.7805316475396665E-2</v>
      </c>
      <c r="G292">
        <v>1.7805316475268489E-2</v>
      </c>
      <c r="H292">
        <v>49.781836832305117</v>
      </c>
      <c r="J292" s="4" t="s">
        <v>304</v>
      </c>
      <c r="K292" s="5">
        <v>47</v>
      </c>
      <c r="L292" s="13" t="s">
        <v>298</v>
      </c>
      <c r="M292" s="1">
        <v>301645</v>
      </c>
      <c r="N292" s="14">
        <v>61</v>
      </c>
      <c r="O292" s="14">
        <v>71</v>
      </c>
    </row>
    <row r="293" spans="4:15" ht="17.25">
      <c r="D293">
        <v>301650</v>
      </c>
      <c r="E293">
        <v>750.01424448773332</v>
      </c>
      <c r="F293">
        <v>0.19613668929929379</v>
      </c>
      <c r="G293">
        <v>0.19613668929788183</v>
      </c>
      <c r="H293">
        <v>49.977973521603005</v>
      </c>
      <c r="J293" s="4" t="s">
        <v>26</v>
      </c>
      <c r="K293" s="5">
        <v>87</v>
      </c>
      <c r="L293" s="13" t="s">
        <v>299</v>
      </c>
      <c r="M293" s="1">
        <v>301650</v>
      </c>
      <c r="N293" s="14">
        <v>487</v>
      </c>
      <c r="O293" s="14">
        <v>838</v>
      </c>
    </row>
    <row r="294" spans="4:15" ht="17.25">
      <c r="D294">
        <v>301660</v>
      </c>
      <c r="E294">
        <v>310.64419771690189</v>
      </c>
      <c r="F294">
        <v>8.1236756418997427E-2</v>
      </c>
      <c r="G294">
        <v>8.1236756418412617E-2</v>
      </c>
      <c r="H294">
        <v>50.059210278021411</v>
      </c>
      <c r="J294" s="4" t="s">
        <v>305</v>
      </c>
      <c r="K294" s="5">
        <v>197</v>
      </c>
      <c r="L294" s="13" t="s">
        <v>300</v>
      </c>
      <c r="M294" s="1">
        <v>301660</v>
      </c>
      <c r="N294" s="14">
        <v>252</v>
      </c>
      <c r="O294" s="14">
        <v>359</v>
      </c>
    </row>
    <row r="295" spans="4:15" ht="17.25">
      <c r="D295">
        <v>301665</v>
      </c>
      <c r="E295">
        <v>236.17469826421913</v>
      </c>
      <c r="F295">
        <v>6.1762191524032076E-2</v>
      </c>
      <c r="G295">
        <v>6.1762191523587466E-2</v>
      </c>
      <c r="H295">
        <v>50.120972469545002</v>
      </c>
      <c r="J295" s="4" t="s">
        <v>306</v>
      </c>
      <c r="K295" s="5">
        <v>66</v>
      </c>
      <c r="L295" s="13" t="s">
        <v>301</v>
      </c>
      <c r="M295" s="1">
        <v>301665</v>
      </c>
      <c r="N295" s="14">
        <v>225</v>
      </c>
      <c r="O295" s="14">
        <v>273</v>
      </c>
    </row>
    <row r="296" spans="4:15" ht="17.25">
      <c r="D296">
        <v>301670</v>
      </c>
      <c r="E296">
        <v>1026.6152424548425</v>
      </c>
      <c r="F296">
        <v>0.26847078748059411</v>
      </c>
      <c r="G296">
        <v>0.26847078747866143</v>
      </c>
      <c r="H296">
        <v>50.389443257023665</v>
      </c>
      <c r="J296" s="4" t="s">
        <v>307</v>
      </c>
      <c r="K296" s="5">
        <v>50</v>
      </c>
      <c r="L296" s="13" t="s">
        <v>302</v>
      </c>
      <c r="M296" s="1">
        <v>301670</v>
      </c>
      <c r="N296" s="14">
        <v>1084</v>
      </c>
      <c r="O296" s="14">
        <v>1198</v>
      </c>
    </row>
    <row r="297" spans="4:15" ht="17.25">
      <c r="D297">
        <v>301675</v>
      </c>
      <c r="E297">
        <v>377.66674722431685</v>
      </c>
      <c r="F297">
        <v>9.8763864824466363E-2</v>
      </c>
      <c r="G297">
        <v>9.8763864823755376E-2</v>
      </c>
      <c r="H297">
        <v>50.488207121847417</v>
      </c>
      <c r="J297" s="4" t="s">
        <v>308</v>
      </c>
      <c r="K297" s="5">
        <v>217</v>
      </c>
      <c r="L297" s="13" t="s">
        <v>303</v>
      </c>
      <c r="M297" s="1">
        <v>301675</v>
      </c>
      <c r="N297" s="14">
        <v>366</v>
      </c>
      <c r="O297" s="14">
        <v>470</v>
      </c>
    </row>
    <row r="298" spans="4:15" ht="17.25">
      <c r="D298">
        <v>301680</v>
      </c>
      <c r="E298">
        <v>541.4996460202201</v>
      </c>
      <c r="F298">
        <v>0.14160790759339043</v>
      </c>
      <c r="G298">
        <v>0.14160790759237102</v>
      </c>
      <c r="H298">
        <v>50.629815029439783</v>
      </c>
      <c r="J298" s="4" t="s">
        <v>309</v>
      </c>
      <c r="K298" s="5">
        <v>103</v>
      </c>
      <c r="L298" s="13" t="s">
        <v>304</v>
      </c>
      <c r="M298" s="1">
        <v>301680</v>
      </c>
      <c r="N298" s="14">
        <v>360</v>
      </c>
      <c r="O298" s="14">
        <v>640</v>
      </c>
    </row>
    <row r="299" spans="4:15" ht="34.5">
      <c r="D299">
        <v>301685</v>
      </c>
      <c r="E299">
        <v>332.98504755270687</v>
      </c>
      <c r="F299">
        <v>8.7079125887487063E-2</v>
      </c>
      <c r="G299">
        <v>8.7079125886860204E-2</v>
      </c>
      <c r="H299">
        <v>50.716894155326642</v>
      </c>
      <c r="J299" s="4" t="s">
        <v>310</v>
      </c>
      <c r="K299" s="5">
        <v>88</v>
      </c>
      <c r="L299" s="13" t="s">
        <v>26</v>
      </c>
      <c r="M299" s="1">
        <v>301685</v>
      </c>
      <c r="N299" s="14">
        <v>376</v>
      </c>
      <c r="O299" s="14">
        <v>442</v>
      </c>
    </row>
    <row r="300" spans="4:15" ht="17.25">
      <c r="D300">
        <v>301700</v>
      </c>
      <c r="E300">
        <v>1401.0904397025813</v>
      </c>
      <c r="F300">
        <v>0.36640002809526723</v>
      </c>
      <c r="G300">
        <v>0.36640002809262956</v>
      </c>
      <c r="H300">
        <v>51.083294183419277</v>
      </c>
      <c r="J300" s="4" t="s">
        <v>311</v>
      </c>
      <c r="K300" s="5">
        <v>30</v>
      </c>
      <c r="L300" s="13" t="s">
        <v>305</v>
      </c>
      <c r="M300" s="1">
        <v>301700</v>
      </c>
      <c r="N300" s="14">
        <v>908</v>
      </c>
      <c r="O300" s="14">
        <v>1545</v>
      </c>
    </row>
    <row r="301" spans="4:15" ht="17.25">
      <c r="D301">
        <v>301705</v>
      </c>
      <c r="E301">
        <v>273.40944799056024</v>
      </c>
      <c r="F301">
        <v>7.1499473971514682E-2</v>
      </c>
      <c r="G301">
        <v>7.1499473970999969E-2</v>
      </c>
      <c r="H301">
        <v>51.154793657390279</v>
      </c>
      <c r="J301" s="4" t="s">
        <v>312</v>
      </c>
      <c r="K301" s="5">
        <v>17</v>
      </c>
      <c r="L301" s="13" t="s">
        <v>306</v>
      </c>
      <c r="M301" s="1">
        <v>301705</v>
      </c>
      <c r="N301" s="14">
        <v>290</v>
      </c>
      <c r="O301" s="14">
        <v>401</v>
      </c>
    </row>
    <row r="302" spans="4:15" ht="17.25">
      <c r="D302">
        <v>301710</v>
      </c>
      <c r="E302">
        <v>344.68739746669996</v>
      </c>
      <c r="F302">
        <v>9.0139414656695935E-2</v>
      </c>
      <c r="G302">
        <v>9.0139414656047037E-2</v>
      </c>
      <c r="H302">
        <v>51.244933072046322</v>
      </c>
      <c r="J302" s="4" t="s">
        <v>313</v>
      </c>
      <c r="K302" s="5">
        <v>14</v>
      </c>
      <c r="L302" s="13" t="s">
        <v>307</v>
      </c>
      <c r="M302" s="1">
        <v>301710</v>
      </c>
      <c r="N302" s="14">
        <v>290</v>
      </c>
      <c r="O302" s="14">
        <v>397</v>
      </c>
    </row>
    <row r="303" spans="4:15" ht="17.25">
      <c r="D303">
        <v>301715</v>
      </c>
      <c r="E303">
        <v>869.16544361202659</v>
      </c>
      <c r="F303">
        <v>0.22729599313123855</v>
      </c>
      <c r="G303">
        <v>0.2272959931296023</v>
      </c>
      <c r="H303">
        <v>51.472229065175931</v>
      </c>
      <c r="J303" s="4" t="s">
        <v>314</v>
      </c>
      <c r="K303" s="5">
        <v>16</v>
      </c>
      <c r="L303" s="13" t="s">
        <v>308</v>
      </c>
      <c r="M303" s="1">
        <v>301715</v>
      </c>
      <c r="N303" s="14">
        <v>686</v>
      </c>
      <c r="O303" s="14">
        <v>979</v>
      </c>
    </row>
    <row r="304" spans="4:15" ht="17.25">
      <c r="D304">
        <v>301720</v>
      </c>
      <c r="E304">
        <v>576.60669576219937</v>
      </c>
      <c r="F304">
        <v>0.150788773901017</v>
      </c>
      <c r="G304">
        <v>0.15078877389993151</v>
      </c>
      <c r="H304">
        <v>51.623017839075857</v>
      </c>
      <c r="J304" s="4" t="s">
        <v>315</v>
      </c>
      <c r="K304" s="5">
        <v>67</v>
      </c>
      <c r="L304" s="13" t="s">
        <v>309</v>
      </c>
      <c r="M304" s="1">
        <v>301720</v>
      </c>
      <c r="N304" s="14">
        <v>629</v>
      </c>
      <c r="O304" s="14">
        <v>852</v>
      </c>
    </row>
    <row r="305" spans="4:15" ht="17.25">
      <c r="D305">
        <v>301725</v>
      </c>
      <c r="E305">
        <v>487.24329641897941</v>
      </c>
      <c r="F305">
        <v>0.12741929602705843</v>
      </c>
      <c r="G305">
        <v>0.12741929602614116</v>
      </c>
      <c r="H305">
        <v>51.750437135101997</v>
      </c>
      <c r="J305" s="4" t="s">
        <v>316</v>
      </c>
      <c r="K305" s="5">
        <v>91</v>
      </c>
      <c r="L305" s="13" t="s">
        <v>310</v>
      </c>
      <c r="M305" s="1">
        <v>301725</v>
      </c>
      <c r="N305" s="14">
        <v>453</v>
      </c>
      <c r="O305" s="14">
        <v>519</v>
      </c>
    </row>
    <row r="306" spans="4:15" ht="17.25">
      <c r="D306">
        <v>301730</v>
      </c>
      <c r="E306">
        <v>288.3033478810969</v>
      </c>
      <c r="F306">
        <v>7.5394386950507777E-2</v>
      </c>
      <c r="G306">
        <v>7.5394386949965031E-2</v>
      </c>
      <c r="H306">
        <v>51.825831522051963</v>
      </c>
      <c r="J306" s="4" t="s">
        <v>317</v>
      </c>
      <c r="K306" s="5">
        <v>51</v>
      </c>
      <c r="L306" s="13" t="s">
        <v>311</v>
      </c>
      <c r="M306" s="1">
        <v>301730</v>
      </c>
      <c r="N306" s="14">
        <v>219</v>
      </c>
      <c r="O306" s="14">
        <v>308</v>
      </c>
    </row>
    <row r="307" spans="4:15" ht="17.25">
      <c r="D307">
        <v>301735</v>
      </c>
      <c r="E307">
        <v>213.83384842841474</v>
      </c>
      <c r="F307">
        <v>5.5919822055542585E-2</v>
      </c>
      <c r="G307">
        <v>5.5919822055140032E-2</v>
      </c>
      <c r="H307">
        <v>51.881751344107109</v>
      </c>
      <c r="J307" s="4" t="s">
        <v>318</v>
      </c>
      <c r="K307" s="5">
        <v>70</v>
      </c>
      <c r="L307" s="13" t="s">
        <v>312</v>
      </c>
      <c r="M307" s="1">
        <v>301735</v>
      </c>
      <c r="N307" s="14">
        <v>204</v>
      </c>
      <c r="O307" s="14">
        <v>288</v>
      </c>
    </row>
    <row r="308" spans="4:15" ht="17.25">
      <c r="D308">
        <v>301740</v>
      </c>
      <c r="E308">
        <v>179.79064867861757</v>
      </c>
      <c r="F308">
        <v>4.7017163817844321E-2</v>
      </c>
      <c r="G308">
        <v>4.7017163817505855E-2</v>
      </c>
      <c r="H308">
        <v>51.928768507924609</v>
      </c>
      <c r="J308" s="4" t="s">
        <v>319</v>
      </c>
      <c r="K308" s="5">
        <v>6</v>
      </c>
      <c r="L308" s="13" t="s">
        <v>313</v>
      </c>
      <c r="M308" s="1">
        <v>301740</v>
      </c>
      <c r="N308" s="14">
        <v>142</v>
      </c>
      <c r="O308" s="14">
        <v>209</v>
      </c>
    </row>
    <row r="309" spans="4:15" ht="17.25">
      <c r="D309">
        <v>301745</v>
      </c>
      <c r="E309">
        <v>215.96154841277706</v>
      </c>
      <c r="F309">
        <v>5.647623819539873E-2</v>
      </c>
      <c r="G309">
        <v>5.6476238194992173E-2</v>
      </c>
      <c r="H309">
        <v>51.985244746119598</v>
      </c>
      <c r="J309" s="4" t="s">
        <v>320</v>
      </c>
      <c r="K309" s="5">
        <v>5</v>
      </c>
      <c r="L309" s="13" t="s">
        <v>314</v>
      </c>
      <c r="M309" s="1">
        <v>301745</v>
      </c>
      <c r="N309" s="14">
        <v>153</v>
      </c>
      <c r="O309" s="14">
        <v>224</v>
      </c>
    </row>
    <row r="310" spans="4:15" ht="17.25">
      <c r="D310">
        <v>301750</v>
      </c>
      <c r="E310">
        <v>468.09399655971799</v>
      </c>
      <c r="F310">
        <v>0.12241155076835301</v>
      </c>
      <c r="G310">
        <v>0.1224115507674718</v>
      </c>
      <c r="H310">
        <v>52.107656296887072</v>
      </c>
      <c r="J310" s="4" t="s">
        <v>321</v>
      </c>
      <c r="K310" s="5">
        <v>41</v>
      </c>
      <c r="L310" s="13" t="s">
        <v>315</v>
      </c>
      <c r="M310" s="1">
        <v>301750</v>
      </c>
      <c r="N310" s="14">
        <v>470</v>
      </c>
      <c r="O310" s="14">
        <v>594</v>
      </c>
    </row>
    <row r="311" spans="4:15" ht="17.25">
      <c r="D311">
        <v>301755</v>
      </c>
      <c r="E311">
        <v>708.52409479266692</v>
      </c>
      <c r="F311">
        <v>0.18528657457209871</v>
      </c>
      <c r="G311">
        <v>0.18528657457076489</v>
      </c>
      <c r="H311">
        <v>52.292942871457832</v>
      </c>
      <c r="J311" s="4" t="s">
        <v>322</v>
      </c>
      <c r="K311" s="5">
        <v>201</v>
      </c>
      <c r="L311" s="13" t="s">
        <v>316</v>
      </c>
      <c r="M311" s="1">
        <v>301755</v>
      </c>
      <c r="N311" s="14">
        <v>690</v>
      </c>
      <c r="O311" s="14">
        <v>770</v>
      </c>
    </row>
    <row r="312" spans="4:15" ht="17.25">
      <c r="D312">
        <v>301760</v>
      </c>
      <c r="E312">
        <v>307.45264774035832</v>
      </c>
      <c r="F312">
        <v>8.040213220921319E-2</v>
      </c>
      <c r="G312">
        <v>8.0402132208634389E-2</v>
      </c>
      <c r="H312">
        <v>52.373345003666472</v>
      </c>
      <c r="J312" s="4" t="s">
        <v>323</v>
      </c>
      <c r="K312" s="5">
        <v>2245</v>
      </c>
      <c r="L312" s="13" t="s">
        <v>317</v>
      </c>
      <c r="M312" s="1">
        <v>301760</v>
      </c>
      <c r="N312" s="14">
        <v>350</v>
      </c>
      <c r="O312" s="14">
        <v>350</v>
      </c>
    </row>
    <row r="313" spans="4:15" ht="17.25">
      <c r="D313">
        <v>301765</v>
      </c>
      <c r="E313">
        <v>440.43389676300706</v>
      </c>
      <c r="F313">
        <v>0.11517814095022298</v>
      </c>
      <c r="G313">
        <v>0.11517814094939384</v>
      </c>
      <c r="H313">
        <v>52.488523144615868</v>
      </c>
      <c r="J313" s="4" t="s">
        <v>324</v>
      </c>
      <c r="K313" s="5">
        <v>48</v>
      </c>
      <c r="L313" s="13" t="s">
        <v>318</v>
      </c>
      <c r="M313" s="1">
        <v>301765</v>
      </c>
      <c r="N313" s="14">
        <v>410</v>
      </c>
      <c r="O313" s="14">
        <v>717</v>
      </c>
    </row>
    <row r="314" spans="4:15" ht="17.25">
      <c r="D314">
        <v>301770</v>
      </c>
      <c r="E314">
        <v>129.78969904610298</v>
      </c>
      <c r="F314">
        <v>3.3941384531224986E-2</v>
      </c>
      <c r="G314">
        <v>3.3941384530980653E-2</v>
      </c>
      <c r="H314">
        <v>52.522464529146852</v>
      </c>
      <c r="J314" s="4" t="s">
        <v>325</v>
      </c>
      <c r="K314" s="5">
        <v>152</v>
      </c>
      <c r="L314" s="13" t="s">
        <v>319</v>
      </c>
      <c r="M314" s="1">
        <v>301770</v>
      </c>
      <c r="N314" s="14">
        <v>108</v>
      </c>
      <c r="O314" s="14">
        <v>137</v>
      </c>
    </row>
    <row r="315" spans="4:15" ht="17.25">
      <c r="D315">
        <v>301775</v>
      </c>
      <c r="E315">
        <v>111.70424917902302</v>
      </c>
      <c r="F315">
        <v>2.9211847342447726E-2</v>
      </c>
      <c r="G315">
        <v>2.9211847342237435E-2</v>
      </c>
      <c r="H315">
        <v>52.551676376489091</v>
      </c>
      <c r="J315" s="4" t="s">
        <v>326</v>
      </c>
      <c r="K315" s="5">
        <v>3086</v>
      </c>
      <c r="L315" s="13" t="s">
        <v>320</v>
      </c>
      <c r="M315" s="1">
        <v>301775</v>
      </c>
      <c r="N315" s="14">
        <v>108</v>
      </c>
      <c r="O315" s="14">
        <v>110</v>
      </c>
    </row>
    <row r="316" spans="4:15" ht="17.25">
      <c r="D316">
        <v>301780</v>
      </c>
      <c r="E316">
        <v>354.26204739633067</v>
      </c>
      <c r="F316">
        <v>9.2643287286048634E-2</v>
      </c>
      <c r="G316">
        <v>9.2643287285381723E-2</v>
      </c>
      <c r="H316">
        <v>52.644319663774468</v>
      </c>
      <c r="J316" s="4" t="s">
        <v>152</v>
      </c>
      <c r="K316" s="5">
        <v>40</v>
      </c>
      <c r="L316" s="13" t="s">
        <v>321</v>
      </c>
      <c r="M316" s="1">
        <v>301780</v>
      </c>
      <c r="N316" s="14">
        <v>335</v>
      </c>
      <c r="O316" s="14">
        <v>362</v>
      </c>
    </row>
    <row r="317" spans="4:15" ht="34.5">
      <c r="D317">
        <v>301785</v>
      </c>
      <c r="E317">
        <v>990.44434272068224</v>
      </c>
      <c r="F317">
        <v>0.2590117131030395</v>
      </c>
      <c r="G317">
        <v>0.25901171310117493</v>
      </c>
      <c r="H317">
        <v>52.903331376875641</v>
      </c>
      <c r="J317" s="4" t="s">
        <v>327</v>
      </c>
      <c r="K317" s="5">
        <v>122</v>
      </c>
      <c r="L317" s="13" t="s">
        <v>322</v>
      </c>
      <c r="M317" s="1">
        <v>301785</v>
      </c>
      <c r="N317" s="14">
        <v>1233</v>
      </c>
      <c r="O317" s="14">
        <v>1343</v>
      </c>
    </row>
    <row r="318" spans="4:15" ht="17.25">
      <c r="D318">
        <v>301790</v>
      </c>
      <c r="E318">
        <v>7917.1716418133065</v>
      </c>
      <c r="F318">
        <v>2.0704244564049921</v>
      </c>
      <c r="G318">
        <v>2.0704244563900875</v>
      </c>
      <c r="H318">
        <v>54.973755833265727</v>
      </c>
      <c r="J318" s="4" t="s">
        <v>328</v>
      </c>
      <c r="K318" s="5">
        <v>480</v>
      </c>
      <c r="L318" s="13" t="s">
        <v>323</v>
      </c>
      <c r="M318" s="1">
        <v>301790</v>
      </c>
      <c r="N318" s="14">
        <v>3781</v>
      </c>
      <c r="O318" s="14">
        <v>12087</v>
      </c>
    </row>
    <row r="319" spans="4:15" ht="17.25">
      <c r="D319">
        <v>301800</v>
      </c>
      <c r="E319">
        <v>287.23949788891571</v>
      </c>
      <c r="F319">
        <v>7.5116178880579698E-2</v>
      </c>
      <c r="G319">
        <v>7.511617888003895E-2</v>
      </c>
      <c r="H319">
        <v>55.048872012145772</v>
      </c>
      <c r="J319" s="4" t="s">
        <v>329</v>
      </c>
      <c r="K319" s="5">
        <v>93</v>
      </c>
      <c r="L319" s="13" t="s">
        <v>324</v>
      </c>
      <c r="M319" s="1">
        <v>301800</v>
      </c>
      <c r="N319" s="14">
        <v>228</v>
      </c>
      <c r="O319" s="14">
        <v>307</v>
      </c>
    </row>
    <row r="320" spans="4:15" ht="17.25">
      <c r="D320">
        <v>301805</v>
      </c>
      <c r="E320">
        <v>651.07619521488266</v>
      </c>
      <c r="F320">
        <v>0.17026333879598249</v>
      </c>
      <c r="G320">
        <v>0.1702633387947568</v>
      </c>
      <c r="H320">
        <v>55.219135350940526</v>
      </c>
      <c r="J320" s="4" t="s">
        <v>330</v>
      </c>
      <c r="K320" s="5">
        <v>70</v>
      </c>
      <c r="L320" s="13" t="s">
        <v>325</v>
      </c>
      <c r="M320" s="1">
        <v>301805</v>
      </c>
      <c r="N320" s="14">
        <v>620</v>
      </c>
      <c r="O320" s="14">
        <v>759</v>
      </c>
    </row>
    <row r="321" spans="4:15" ht="17.25">
      <c r="D321">
        <v>301810</v>
      </c>
      <c r="E321">
        <v>6083.094255292347</v>
      </c>
      <c r="F321">
        <v>1.5907937438488313</v>
      </c>
      <c r="G321">
        <v>1.5907937438373796</v>
      </c>
      <c r="H321">
        <v>56.809929094777907</v>
      </c>
      <c r="J321" s="4" t="s">
        <v>331</v>
      </c>
      <c r="K321" s="5">
        <v>61</v>
      </c>
      <c r="L321" s="13" t="s">
        <v>326</v>
      </c>
      <c r="M321" s="1">
        <v>301810</v>
      </c>
      <c r="N321" s="14">
        <v>3046</v>
      </c>
      <c r="O321" s="14">
        <v>8477</v>
      </c>
    </row>
    <row r="322" spans="4:15" ht="17.25">
      <c r="D322">
        <v>301815</v>
      </c>
      <c r="E322">
        <v>313.83574769344546</v>
      </c>
      <c r="F322">
        <v>8.2071380628781651E-2</v>
      </c>
      <c r="G322">
        <v>8.2071380628190846E-2</v>
      </c>
      <c r="H322">
        <v>56.892000475406093</v>
      </c>
      <c r="J322" s="4" t="s">
        <v>332</v>
      </c>
      <c r="K322" s="5">
        <v>110</v>
      </c>
      <c r="L322" s="13" t="s">
        <v>152</v>
      </c>
      <c r="M322" s="1">
        <v>301815</v>
      </c>
      <c r="N322" s="14">
        <v>278</v>
      </c>
      <c r="O322" s="14">
        <v>375</v>
      </c>
    </row>
    <row r="323" spans="4:15" ht="34.5">
      <c r="D323">
        <v>301820</v>
      </c>
      <c r="E323">
        <v>804.27059408897401</v>
      </c>
      <c r="F323">
        <v>0.21032530086562579</v>
      </c>
      <c r="G323">
        <v>0.21032530086411169</v>
      </c>
      <c r="H323">
        <v>57.102325776270206</v>
      </c>
      <c r="J323" s="4" t="s">
        <v>333</v>
      </c>
      <c r="K323" s="5">
        <v>26</v>
      </c>
      <c r="L323" s="13" t="s">
        <v>327</v>
      </c>
      <c r="M323" s="1">
        <v>301820</v>
      </c>
      <c r="N323" s="14">
        <v>715</v>
      </c>
      <c r="O323" s="14">
        <v>882</v>
      </c>
    </row>
    <row r="324" spans="4:15" ht="17.25">
      <c r="D324">
        <v>301825</v>
      </c>
      <c r="E324">
        <v>3901.1379213281107</v>
      </c>
      <c r="F324">
        <v>1.0201889924261816</v>
      </c>
      <c r="G324">
        <v>1.0201889924188374</v>
      </c>
      <c r="H324">
        <v>58.122514768689037</v>
      </c>
      <c r="J324" s="4" t="s">
        <v>334</v>
      </c>
      <c r="K324" s="5">
        <v>22</v>
      </c>
      <c r="L324" s="13" t="s">
        <v>328</v>
      </c>
      <c r="M324" s="1">
        <v>301825</v>
      </c>
      <c r="N324" s="14">
        <v>1588</v>
      </c>
      <c r="O324" s="14">
        <v>5053</v>
      </c>
    </row>
    <row r="325" spans="4:15" ht="17.25">
      <c r="D325">
        <v>301830</v>
      </c>
      <c r="E325">
        <v>906.40019333836824</v>
      </c>
      <c r="F325">
        <v>0.23703327557872131</v>
      </c>
      <c r="G325">
        <v>0.23703327557701495</v>
      </c>
      <c r="H325">
        <v>58.359548044266056</v>
      </c>
      <c r="J325" s="4" t="s">
        <v>335</v>
      </c>
      <c r="K325" s="5">
        <v>230</v>
      </c>
      <c r="L325" s="13" t="s">
        <v>329</v>
      </c>
      <c r="M325" s="1">
        <v>301830</v>
      </c>
      <c r="N325" s="14">
        <v>554</v>
      </c>
      <c r="O325" s="14">
        <v>1029</v>
      </c>
    </row>
    <row r="326" spans="4:15" ht="17.25">
      <c r="D326">
        <v>301835</v>
      </c>
      <c r="E326">
        <v>232.98314828767565</v>
      </c>
      <c r="F326">
        <v>6.0927567314247866E-2</v>
      </c>
      <c r="G326">
        <v>6.0927567313809265E-2</v>
      </c>
      <c r="H326">
        <v>58.42047561157986</v>
      </c>
      <c r="J326" s="4" t="s">
        <v>336</v>
      </c>
      <c r="K326" s="5">
        <v>4</v>
      </c>
      <c r="L326" s="13" t="s">
        <v>330</v>
      </c>
      <c r="M326" s="1">
        <v>301835</v>
      </c>
      <c r="N326" s="14">
        <v>119</v>
      </c>
      <c r="O326" s="14">
        <v>289</v>
      </c>
    </row>
    <row r="327" spans="4:15" ht="17.25">
      <c r="D327">
        <v>301850</v>
      </c>
      <c r="E327">
        <v>492.56254637988536</v>
      </c>
      <c r="F327">
        <v>0.12881033637669881</v>
      </c>
      <c r="G327">
        <v>0.12881033637577155</v>
      </c>
      <c r="H327">
        <v>58.549285947955632</v>
      </c>
      <c r="J327" s="6" t="s">
        <v>98</v>
      </c>
      <c r="K327" s="7">
        <v>11085</v>
      </c>
      <c r="L327" s="13" t="s">
        <v>331</v>
      </c>
      <c r="M327" s="1">
        <v>301850</v>
      </c>
      <c r="N327" s="14">
        <v>381</v>
      </c>
      <c r="O327" s="14">
        <v>564</v>
      </c>
    </row>
    <row r="328" spans="4:15" ht="17.25">
      <c r="D328">
        <v>301855</v>
      </c>
      <c r="E328">
        <v>814.90909401078591</v>
      </c>
      <c r="F328">
        <v>0.21310738156490655</v>
      </c>
      <c r="G328">
        <v>0.21310738156337244</v>
      </c>
      <c r="H328">
        <v>58.762393329519007</v>
      </c>
      <c r="J328" s="4" t="s">
        <v>337</v>
      </c>
      <c r="K328" s="5">
        <v>10</v>
      </c>
      <c r="L328" s="13" t="s">
        <v>332</v>
      </c>
      <c r="M328" s="1">
        <v>301855</v>
      </c>
      <c r="N328" s="14">
        <v>669</v>
      </c>
      <c r="O328" s="14">
        <v>924</v>
      </c>
    </row>
    <row r="329" spans="4:15" ht="17.25">
      <c r="D329">
        <v>301860</v>
      </c>
      <c r="E329">
        <v>177.66294869425525</v>
      </c>
      <c r="F329">
        <v>4.6460747677988176E-2</v>
      </c>
      <c r="G329">
        <v>4.6460747677653721E-2</v>
      </c>
      <c r="H329">
        <v>58.808854077196663</v>
      </c>
      <c r="J329" s="4" t="s">
        <v>338</v>
      </c>
      <c r="K329" s="5">
        <v>13</v>
      </c>
      <c r="L329" s="13" t="s">
        <v>333</v>
      </c>
      <c r="M329" s="1">
        <v>301860</v>
      </c>
      <c r="N329" s="14">
        <v>179</v>
      </c>
      <c r="O329" s="14">
        <v>185</v>
      </c>
    </row>
    <row r="330" spans="4:15" ht="17.25">
      <c r="D330">
        <v>301890</v>
      </c>
      <c r="E330">
        <v>245.74934819384958</v>
      </c>
      <c r="F330">
        <v>6.4266064153384719E-2</v>
      </c>
      <c r="G330">
        <v>6.4266064152922076E-2</v>
      </c>
      <c r="H330">
        <v>58.873120141349581</v>
      </c>
      <c r="J330" s="4" t="s">
        <v>339</v>
      </c>
      <c r="K330" s="5">
        <v>5</v>
      </c>
      <c r="L330" s="13" t="s">
        <v>334</v>
      </c>
      <c r="M330" s="1">
        <v>301890</v>
      </c>
      <c r="N330" s="14">
        <v>231</v>
      </c>
      <c r="O330" s="14">
        <v>282</v>
      </c>
    </row>
    <row r="331" spans="4:15" ht="17.25">
      <c r="D331">
        <v>301895</v>
      </c>
      <c r="E331">
        <v>1302.1523904297412</v>
      </c>
      <c r="F331">
        <v>0.3405266775919587</v>
      </c>
      <c r="G331">
        <v>0.34052667758950733</v>
      </c>
      <c r="H331">
        <v>59.21364681893909</v>
      </c>
      <c r="J331" s="4" t="s">
        <v>340</v>
      </c>
      <c r="K331" s="5">
        <v>129</v>
      </c>
      <c r="L331" s="13" t="s">
        <v>335</v>
      </c>
      <c r="M331" s="1">
        <v>301895</v>
      </c>
      <c r="N331" s="14">
        <v>1224</v>
      </c>
      <c r="O331" s="14">
        <v>1470</v>
      </c>
    </row>
    <row r="332" spans="4:15" ht="17.25">
      <c r="D332">
        <v>301925</v>
      </c>
      <c r="E332">
        <v>31.915499765435065</v>
      </c>
      <c r="F332">
        <v>8.3462420978421843E-3</v>
      </c>
      <c r="G332">
        <v>8.3462420977821021E-3</v>
      </c>
      <c r="H332">
        <v>59.221993061036869</v>
      </c>
      <c r="J332" s="4" t="s">
        <v>341</v>
      </c>
      <c r="K332" s="5">
        <v>8</v>
      </c>
      <c r="L332" s="13" t="s">
        <v>336</v>
      </c>
      <c r="M332" s="1">
        <v>301925</v>
      </c>
      <c r="N332" s="14">
        <v>23</v>
      </c>
      <c r="O332" s="14">
        <v>31</v>
      </c>
    </row>
    <row r="333" spans="4:15" ht="17.25">
      <c r="D333">
        <v>351045</v>
      </c>
      <c r="E333">
        <v>116.26711050801438</v>
      </c>
      <c r="F333">
        <v>3.0405084032787383E-2</v>
      </c>
      <c r="G333">
        <v>3.0405084032568502E-2</v>
      </c>
      <c r="H333">
        <v>59.252398145069442</v>
      </c>
      <c r="J333" s="4" t="s">
        <v>342</v>
      </c>
      <c r="K333" s="5">
        <v>112</v>
      </c>
      <c r="L333" s="13" t="s">
        <v>337</v>
      </c>
      <c r="M333" s="1">
        <v>351045</v>
      </c>
      <c r="N333" s="14">
        <v>136</v>
      </c>
      <c r="O333" s="14">
        <v>145</v>
      </c>
    </row>
    <row r="334" spans="4:15" ht="17.25">
      <c r="D334">
        <v>351110</v>
      </c>
      <c r="E334">
        <v>199.0157747434487</v>
      </c>
      <c r="F334">
        <v>5.2044738434501095E-2</v>
      </c>
      <c r="G334">
        <v>5.2044738434126436E-2</v>
      </c>
      <c r="H334">
        <v>59.304442883503569</v>
      </c>
      <c r="J334" s="4" t="s">
        <v>343</v>
      </c>
      <c r="K334" s="5">
        <v>21</v>
      </c>
      <c r="L334" s="13" t="s">
        <v>338</v>
      </c>
      <c r="M334" s="1">
        <v>351110</v>
      </c>
      <c r="N334" s="14">
        <v>140</v>
      </c>
      <c r="O334" s="14">
        <v>199</v>
      </c>
    </row>
    <row r="335" spans="4:15" ht="34.5">
      <c r="D335">
        <v>351116</v>
      </c>
      <c r="E335">
        <v>42.945509286744162</v>
      </c>
      <c r="F335">
        <v>1.1230706714813386E-2</v>
      </c>
      <c r="G335">
        <v>1.1230706714732539E-2</v>
      </c>
      <c r="H335">
        <v>59.315673590218303</v>
      </c>
      <c r="J335" s="4" t="s">
        <v>344</v>
      </c>
      <c r="K335" s="5">
        <v>21</v>
      </c>
      <c r="L335" s="13" t="s">
        <v>339</v>
      </c>
      <c r="M335" s="1">
        <v>351116</v>
      </c>
      <c r="N335" s="14">
        <v>68</v>
      </c>
      <c r="O335" s="14">
        <v>50</v>
      </c>
    </row>
    <row r="336" spans="4:15" ht="34.5">
      <c r="D336">
        <v>351140</v>
      </c>
      <c r="E336">
        <v>578.1931982020219</v>
      </c>
      <c r="F336">
        <v>0.1512036611360249</v>
      </c>
      <c r="G336">
        <v>0.15120366113493641</v>
      </c>
      <c r="H336">
        <v>59.466877251353246</v>
      </c>
      <c r="J336" s="4" t="s">
        <v>345</v>
      </c>
      <c r="K336" s="5">
        <v>67</v>
      </c>
      <c r="L336" s="13" t="s">
        <v>340</v>
      </c>
      <c r="M336" s="1">
        <v>351140</v>
      </c>
      <c r="N336" s="14">
        <v>716</v>
      </c>
      <c r="O336" s="14">
        <v>692</v>
      </c>
    </row>
    <row r="337" spans="4:15" ht="17.25">
      <c r="D337">
        <v>351510</v>
      </c>
      <c r="E337">
        <v>190.63616317530344</v>
      </c>
      <c r="F337">
        <v>4.9853381026732611E-2</v>
      </c>
      <c r="G337">
        <v>4.9853381026373732E-2</v>
      </c>
      <c r="H337">
        <v>59.51673063237962</v>
      </c>
      <c r="J337" s="4" t="s">
        <v>346</v>
      </c>
      <c r="K337" s="5">
        <v>668</v>
      </c>
      <c r="L337" s="13" t="s">
        <v>341</v>
      </c>
      <c r="M337" s="1">
        <v>351510</v>
      </c>
      <c r="N337" s="14">
        <v>214</v>
      </c>
      <c r="O337" s="14">
        <v>202</v>
      </c>
    </row>
    <row r="338" spans="4:15" ht="34.5">
      <c r="D338">
        <v>351690</v>
      </c>
      <c r="E338">
        <v>673.51127978967429</v>
      </c>
      <c r="F338">
        <v>0.17613035164939136</v>
      </c>
      <c r="G338">
        <v>0.17613035164812346</v>
      </c>
      <c r="H338">
        <v>59.692860984027739</v>
      </c>
      <c r="J338" s="4" t="s">
        <v>347</v>
      </c>
      <c r="K338" s="5">
        <v>151</v>
      </c>
      <c r="L338" s="13" t="s">
        <v>342</v>
      </c>
      <c r="M338" s="1">
        <v>351690</v>
      </c>
      <c r="N338" s="14">
        <v>711</v>
      </c>
      <c r="O338" s="14">
        <v>721</v>
      </c>
    </row>
    <row r="339" spans="4:15" ht="17.25">
      <c r="D339">
        <v>351840</v>
      </c>
      <c r="E339">
        <v>212.63264354168476</v>
      </c>
      <c r="F339">
        <v>5.5605694222124878E-2</v>
      </c>
      <c r="G339">
        <v>5.5605694221724587E-2</v>
      </c>
      <c r="H339">
        <v>59.748466678249464</v>
      </c>
      <c r="J339" s="4" t="s">
        <v>348</v>
      </c>
      <c r="K339" s="5">
        <v>22</v>
      </c>
      <c r="L339" s="13" t="s">
        <v>343</v>
      </c>
      <c r="M339" s="1">
        <v>351840</v>
      </c>
      <c r="N339" s="14">
        <v>274</v>
      </c>
      <c r="O339" s="14">
        <v>243</v>
      </c>
    </row>
    <row r="340" spans="4:15" ht="17.25">
      <c r="D340">
        <v>351845</v>
      </c>
      <c r="E340">
        <v>137.21613942837737</v>
      </c>
      <c r="F340">
        <v>3.588347755220854E-2</v>
      </c>
      <c r="G340">
        <v>3.5883477551950226E-2</v>
      </c>
      <c r="H340">
        <v>59.784350155801413</v>
      </c>
      <c r="J340" s="6" t="s">
        <v>98</v>
      </c>
      <c r="K340" s="7">
        <v>1227</v>
      </c>
      <c r="L340" s="13" t="s">
        <v>344</v>
      </c>
      <c r="M340" s="1">
        <v>351845</v>
      </c>
      <c r="N340" s="14">
        <v>175</v>
      </c>
      <c r="O340" s="14">
        <v>156</v>
      </c>
    </row>
    <row r="341" spans="4:15" ht="17.25">
      <c r="D341">
        <v>351865</v>
      </c>
      <c r="E341">
        <v>588.66771266220348</v>
      </c>
      <c r="F341">
        <v>0.1539428578957355</v>
      </c>
      <c r="G341">
        <v>0.15394285789462731</v>
      </c>
      <c r="H341">
        <v>59.93829301369604</v>
      </c>
      <c r="J341" s="4" t="s">
        <v>349</v>
      </c>
      <c r="K341" s="5">
        <v>49</v>
      </c>
      <c r="L341" s="13" t="s">
        <v>345</v>
      </c>
      <c r="M341" s="1">
        <v>351865</v>
      </c>
      <c r="N341" s="14">
        <v>707</v>
      </c>
      <c r="O341" s="14">
        <v>653</v>
      </c>
    </row>
    <row r="342" spans="4:15" ht="17.25">
      <c r="D342">
        <v>351920</v>
      </c>
      <c r="E342">
        <v>3510.0097956065292</v>
      </c>
      <c r="F342">
        <v>0.91790483417893953</v>
      </c>
      <c r="G342">
        <v>0.91790483417233182</v>
      </c>
      <c r="H342">
        <v>60.856197847868366</v>
      </c>
      <c r="J342" s="4" t="s">
        <v>350</v>
      </c>
      <c r="K342" s="5">
        <v>11</v>
      </c>
      <c r="L342" s="13" t="s">
        <v>346</v>
      </c>
      <c r="M342" s="1">
        <v>351920</v>
      </c>
      <c r="N342" s="14">
        <v>3386</v>
      </c>
      <c r="O342" s="14">
        <v>4549</v>
      </c>
    </row>
    <row r="343" spans="4:15" ht="17.25">
      <c r="D343">
        <v>351970</v>
      </c>
      <c r="E343">
        <v>1.0474514460181494</v>
      </c>
      <c r="F343">
        <v>2.7391967597105796E-4</v>
      </c>
      <c r="G343">
        <v>2.7391967596908612E-4</v>
      </c>
      <c r="H343">
        <v>60.856471767544335</v>
      </c>
      <c r="J343" s="4" t="s">
        <v>351</v>
      </c>
      <c r="K343" s="5">
        <v>39</v>
      </c>
      <c r="L343" s="13" t="s">
        <v>538</v>
      </c>
      <c r="M343" s="1">
        <v>351970</v>
      </c>
      <c r="N343" s="14">
        <v>1</v>
      </c>
      <c r="O343" s="14">
        <v>1</v>
      </c>
    </row>
    <row r="344" spans="4:15" ht="17.25">
      <c r="D344">
        <v>351975</v>
      </c>
      <c r="E344">
        <v>1297.7923416164965</v>
      </c>
      <c r="F344">
        <v>0.3393864785281433</v>
      </c>
      <c r="G344">
        <v>0.33938647852570014</v>
      </c>
      <c r="H344">
        <v>61.195858246070031</v>
      </c>
      <c r="J344" s="4" t="s">
        <v>352</v>
      </c>
      <c r="K344" s="5">
        <v>160</v>
      </c>
      <c r="L344" s="13" t="s">
        <v>347</v>
      </c>
      <c r="M344" s="1">
        <v>351975</v>
      </c>
      <c r="N344" s="14">
        <v>1420</v>
      </c>
      <c r="O344" s="14">
        <v>1369</v>
      </c>
    </row>
    <row r="345" spans="4:15" ht="34.5">
      <c r="D345">
        <v>352021</v>
      </c>
      <c r="E345">
        <v>1.0474514460181494</v>
      </c>
      <c r="F345">
        <v>2.7391967597105796E-4</v>
      </c>
      <c r="G345">
        <v>2.7391967596908612E-4</v>
      </c>
      <c r="H345">
        <v>61.196132165746</v>
      </c>
      <c r="J345" s="4" t="s">
        <v>353</v>
      </c>
      <c r="K345" s="5">
        <v>15</v>
      </c>
      <c r="L345" s="13" t="s">
        <v>539</v>
      </c>
      <c r="M345" s="1">
        <v>352021</v>
      </c>
      <c r="N345" s="14">
        <v>1</v>
      </c>
      <c r="O345" s="14">
        <v>1</v>
      </c>
    </row>
    <row r="346" spans="4:15" ht="17.25">
      <c r="D346">
        <v>352075</v>
      </c>
      <c r="E346">
        <v>65.989441099143477</v>
      </c>
      <c r="F346">
        <v>1.7256939586176669E-2</v>
      </c>
      <c r="G346">
        <v>1.7256939586052442E-2</v>
      </c>
      <c r="H346">
        <v>61.213389105332048</v>
      </c>
      <c r="J346" s="4" t="s">
        <v>354</v>
      </c>
      <c r="K346" s="5">
        <v>8</v>
      </c>
      <c r="L346" s="13" t="s">
        <v>348</v>
      </c>
      <c r="M346" s="1">
        <v>352075</v>
      </c>
      <c r="N346" s="14">
        <v>91</v>
      </c>
      <c r="O346" s="14">
        <v>65</v>
      </c>
    </row>
    <row r="347" spans="4:15" ht="17.25">
      <c r="D347">
        <v>401870</v>
      </c>
      <c r="E347">
        <v>420.3490544725455</v>
      </c>
      <c r="F347">
        <v>0.10992574141127795</v>
      </c>
      <c r="G347">
        <v>0.10992574141048662</v>
      </c>
      <c r="H347">
        <v>61.323314846742541</v>
      </c>
      <c r="J347" s="4" t="s">
        <v>355</v>
      </c>
      <c r="K347" s="5">
        <v>21</v>
      </c>
      <c r="L347" s="13" t="s">
        <v>349</v>
      </c>
      <c r="M347" s="1">
        <v>401870</v>
      </c>
      <c r="N347" s="14">
        <v>319</v>
      </c>
      <c r="O347" s="14">
        <v>455</v>
      </c>
    </row>
    <row r="348" spans="4:15" ht="17.25">
      <c r="D348">
        <v>401885</v>
      </c>
      <c r="E348">
        <v>311.65721452977778</v>
      </c>
      <c r="F348">
        <v>8.1501671072742032E-2</v>
      </c>
      <c r="G348">
        <v>8.1501671072155335E-2</v>
      </c>
      <c r="H348">
        <v>61.404816517814695</v>
      </c>
      <c r="J348" s="4" t="s">
        <v>95</v>
      </c>
      <c r="K348" s="5">
        <v>41</v>
      </c>
      <c r="L348" s="13" t="s">
        <v>351</v>
      </c>
      <c r="M348" s="1">
        <v>401885</v>
      </c>
      <c r="N348" s="14">
        <v>404</v>
      </c>
      <c r="O348" s="14">
        <v>503</v>
      </c>
    </row>
    <row r="349" spans="4:15" ht="17.25">
      <c r="D349">
        <v>401900</v>
      </c>
      <c r="E349">
        <v>1624.8320971036246</v>
      </c>
      <c r="F349">
        <v>0.42491084740770652</v>
      </c>
      <c r="G349">
        <v>0.42491084740464774</v>
      </c>
      <c r="H349">
        <v>61.829727365219341</v>
      </c>
      <c r="J349" s="4" t="s">
        <v>356</v>
      </c>
      <c r="K349" s="5">
        <v>46</v>
      </c>
      <c r="L349" s="13" t="s">
        <v>352</v>
      </c>
      <c r="M349" s="1">
        <v>401900</v>
      </c>
      <c r="N349" s="14">
        <v>934</v>
      </c>
      <c r="O349" s="14">
        <v>1703</v>
      </c>
    </row>
    <row r="350" spans="4:15" ht="34.5">
      <c r="D350">
        <v>401910</v>
      </c>
      <c r="E350">
        <v>15.527405706109924</v>
      </c>
      <c r="F350">
        <v>4.0605814769337665E-3</v>
      </c>
      <c r="G350">
        <v>4.0605814769045356E-3</v>
      </c>
      <c r="H350">
        <v>61.833787946696248</v>
      </c>
      <c r="J350" s="4" t="s">
        <v>357</v>
      </c>
      <c r="K350" s="5">
        <v>921</v>
      </c>
      <c r="L350" s="13" t="s">
        <v>353</v>
      </c>
      <c r="M350" s="1">
        <v>401910</v>
      </c>
      <c r="N350" s="14">
        <v>31</v>
      </c>
      <c r="O350" s="14">
        <v>19</v>
      </c>
    </row>
    <row r="351" spans="4:15" ht="17.25">
      <c r="D351">
        <v>401915</v>
      </c>
      <c r="E351">
        <v>214.05637866280162</v>
      </c>
      <c r="F351">
        <v>5.597801607487278E-2</v>
      </c>
      <c r="G351">
        <v>5.5978016074469811E-2</v>
      </c>
      <c r="H351">
        <v>61.88976596277071</v>
      </c>
      <c r="J351" s="4" t="s">
        <v>358</v>
      </c>
      <c r="K351" s="5">
        <v>79</v>
      </c>
      <c r="L351" s="13" t="s">
        <v>354</v>
      </c>
      <c r="M351" s="1">
        <v>401915</v>
      </c>
      <c r="N351" s="14">
        <v>150</v>
      </c>
      <c r="O351" s="14">
        <v>220</v>
      </c>
    </row>
    <row r="352" spans="4:15" ht="17.25">
      <c r="D352">
        <v>401930</v>
      </c>
      <c r="E352">
        <v>308.32991330703999</v>
      </c>
      <c r="F352">
        <v>8.0631546470541965E-2</v>
      </c>
      <c r="G352">
        <v>8.0631546469961513E-2</v>
      </c>
      <c r="H352">
        <v>61.970397509240676</v>
      </c>
      <c r="J352" s="4" t="s">
        <v>359</v>
      </c>
      <c r="K352" s="5">
        <v>68</v>
      </c>
      <c r="L352" s="13" t="s">
        <v>355</v>
      </c>
      <c r="M352" s="1">
        <v>401930</v>
      </c>
      <c r="N352" s="14">
        <v>268</v>
      </c>
      <c r="O352" s="14">
        <v>370</v>
      </c>
    </row>
    <row r="353" spans="4:15" ht="17.25">
      <c r="D353">
        <v>401935</v>
      </c>
      <c r="E353">
        <v>462.49486996055748</v>
      </c>
      <c r="F353">
        <v>0.12094731970581228</v>
      </c>
      <c r="G353">
        <v>0.12094731970494162</v>
      </c>
      <c r="H353">
        <v>62.091344828945616</v>
      </c>
      <c r="J353" s="4" t="s">
        <v>360</v>
      </c>
      <c r="K353" s="5">
        <v>170</v>
      </c>
      <c r="L353" s="13" t="s">
        <v>95</v>
      </c>
      <c r="M353" s="1">
        <v>401935</v>
      </c>
      <c r="N353" s="14">
        <v>399</v>
      </c>
      <c r="O353" s="14">
        <v>557</v>
      </c>
    </row>
    <row r="354" spans="4:15" ht="17.25">
      <c r="D354">
        <v>401940</v>
      </c>
      <c r="E354">
        <v>410.36715080433214</v>
      </c>
      <c r="F354">
        <v>0.10731536760467772</v>
      </c>
      <c r="G354">
        <v>0.10731536760390518</v>
      </c>
      <c r="H354">
        <v>62.198660196549518</v>
      </c>
      <c r="J354" s="4" t="s">
        <v>361</v>
      </c>
      <c r="K354" s="5">
        <v>11</v>
      </c>
      <c r="L354" s="13" t="s">
        <v>356</v>
      </c>
      <c r="M354" s="1">
        <v>401940</v>
      </c>
      <c r="N354" s="14">
        <v>255</v>
      </c>
      <c r="O354" s="14">
        <v>482</v>
      </c>
    </row>
    <row r="355" spans="4:15" ht="17.25">
      <c r="D355">
        <v>401945</v>
      </c>
      <c r="E355">
        <v>4149.144624754048</v>
      </c>
      <c r="F355">
        <v>1.0850453789435055</v>
      </c>
      <c r="G355">
        <v>1.0850453789356946</v>
      </c>
      <c r="H355">
        <v>63.283705575485214</v>
      </c>
      <c r="J355" s="4" t="s">
        <v>362</v>
      </c>
      <c r="K355" s="5">
        <v>132</v>
      </c>
      <c r="L355" s="13" t="s">
        <v>357</v>
      </c>
      <c r="M355" s="1">
        <v>401945</v>
      </c>
      <c r="N355" s="14">
        <v>2285</v>
      </c>
      <c r="O355" s="14">
        <v>7530</v>
      </c>
    </row>
    <row r="356" spans="4:15" ht="17.25">
      <c r="D356">
        <v>401950</v>
      </c>
      <c r="E356">
        <v>764.17018082211689</v>
      </c>
      <c r="F356">
        <v>0.19983861697195279</v>
      </c>
      <c r="G356">
        <v>0.19983861697051419</v>
      </c>
      <c r="H356">
        <v>63.483544192455732</v>
      </c>
      <c r="J356" s="4" t="s">
        <v>363</v>
      </c>
      <c r="K356" s="5">
        <v>3</v>
      </c>
      <c r="L356" s="13" t="s">
        <v>358</v>
      </c>
      <c r="M356" s="1">
        <v>401950</v>
      </c>
      <c r="N356" s="14">
        <v>604</v>
      </c>
      <c r="O356" s="14">
        <v>843</v>
      </c>
    </row>
    <row r="357" spans="4:15" ht="17.25">
      <c r="D357">
        <v>401955</v>
      </c>
      <c r="E357">
        <v>718.69706411136713</v>
      </c>
      <c r="F357">
        <v>0.18794691407521838</v>
      </c>
      <c r="G357">
        <v>0.18794691407386538</v>
      </c>
      <c r="H357">
        <v>63.671491106529594</v>
      </c>
      <c r="J357" s="4" t="s">
        <v>364</v>
      </c>
      <c r="K357" s="5">
        <v>267</v>
      </c>
      <c r="L357" s="13" t="s">
        <v>359</v>
      </c>
      <c r="M357" s="1">
        <v>401955</v>
      </c>
      <c r="N357" s="14">
        <v>544</v>
      </c>
      <c r="O357" s="14">
        <v>1015</v>
      </c>
    </row>
    <row r="358" spans="4:15" ht="17.25">
      <c r="D358">
        <v>401960</v>
      </c>
      <c r="E358">
        <v>943.84444684995742</v>
      </c>
      <c r="F358">
        <v>0.24682534549075705</v>
      </c>
      <c r="G358">
        <v>0.24682534548898022</v>
      </c>
      <c r="H358">
        <v>63.918316452018573</v>
      </c>
      <c r="J358" s="4" t="s">
        <v>365</v>
      </c>
      <c r="K358" s="5">
        <v>2</v>
      </c>
      <c r="L358" s="13" t="s">
        <v>360</v>
      </c>
      <c r="M358" s="1">
        <v>401960</v>
      </c>
      <c r="N358" s="14">
        <v>792</v>
      </c>
      <c r="O358" s="14">
        <v>2055</v>
      </c>
    </row>
    <row r="359" spans="4:15" ht="17.25">
      <c r="D359">
        <v>401965</v>
      </c>
      <c r="E359">
        <v>119.78284401856199</v>
      </c>
      <c r="F359">
        <v>3.1324485679203269E-2</v>
      </c>
      <c r="G359">
        <v>3.1324485678977776E-2</v>
      </c>
      <c r="H359">
        <v>63.949640937697552</v>
      </c>
      <c r="J359" s="4" t="s">
        <v>366</v>
      </c>
      <c r="K359" s="5">
        <v>152</v>
      </c>
      <c r="L359" s="13" t="s">
        <v>361</v>
      </c>
      <c r="M359" s="1">
        <v>401965</v>
      </c>
      <c r="N359" s="14">
        <v>104</v>
      </c>
      <c r="O359" s="14">
        <v>146</v>
      </c>
    </row>
    <row r="360" spans="4:15" ht="17.25">
      <c r="D360">
        <v>401980</v>
      </c>
      <c r="E360">
        <v>554.55020378963627</v>
      </c>
      <c r="F360">
        <v>0.14502076703334779</v>
      </c>
      <c r="G360">
        <v>0.14502076703230385</v>
      </c>
      <c r="H360">
        <v>64.094661704729859</v>
      </c>
      <c r="J360" s="4" t="s">
        <v>367</v>
      </c>
      <c r="K360" s="5">
        <v>19</v>
      </c>
      <c r="L360" s="13" t="s">
        <v>362</v>
      </c>
      <c r="M360" s="1">
        <v>401980</v>
      </c>
      <c r="N360" s="14">
        <v>491</v>
      </c>
      <c r="O360" s="14">
        <v>628</v>
      </c>
    </row>
    <row r="361" spans="4:15" ht="17.25">
      <c r="D361">
        <v>401985</v>
      </c>
      <c r="E361">
        <v>53.236819563805383</v>
      </c>
      <c r="F361">
        <v>1.3921993635201468E-2</v>
      </c>
      <c r="G361">
        <v>1.3921993635101246E-2</v>
      </c>
      <c r="H361">
        <v>64.108583698364953</v>
      </c>
      <c r="J361" s="4" t="s">
        <v>368</v>
      </c>
      <c r="K361" s="5">
        <v>64</v>
      </c>
      <c r="L361" s="13" t="s">
        <v>363</v>
      </c>
      <c r="M361" s="1">
        <v>401985</v>
      </c>
      <c r="N361" s="14">
        <v>44</v>
      </c>
      <c r="O361" s="14">
        <v>55</v>
      </c>
    </row>
    <row r="362" spans="4:15" ht="17.25">
      <c r="D362">
        <v>401995</v>
      </c>
      <c r="E362">
        <v>1156.7917251051758</v>
      </c>
      <c r="F362">
        <v>0.30251332003156212</v>
      </c>
      <c r="G362">
        <v>0.30251332002938436</v>
      </c>
      <c r="H362">
        <v>64.411097018394344</v>
      </c>
      <c r="J362" s="4" t="s">
        <v>369</v>
      </c>
      <c r="K362" s="5">
        <v>59</v>
      </c>
      <c r="L362" s="13" t="s">
        <v>364</v>
      </c>
      <c r="M362" s="1">
        <v>401995</v>
      </c>
      <c r="N362" s="14">
        <v>760</v>
      </c>
      <c r="O362" s="14">
        <v>1179</v>
      </c>
    </row>
    <row r="363" spans="4:15" ht="17.25">
      <c r="D363">
        <v>402000</v>
      </c>
      <c r="E363">
        <v>43.254915895591893</v>
      </c>
      <c r="F363">
        <v>1.1311619828601198E-2</v>
      </c>
      <c r="G363">
        <v>1.1311619828519769E-2</v>
      </c>
      <c r="H363">
        <v>64.422408638222862</v>
      </c>
      <c r="J363" s="4" t="s">
        <v>370</v>
      </c>
      <c r="K363" s="5">
        <v>29</v>
      </c>
      <c r="L363" s="13" t="s">
        <v>365</v>
      </c>
      <c r="M363" s="1">
        <v>402000</v>
      </c>
      <c r="N363" s="14">
        <v>27</v>
      </c>
      <c r="O363" s="14">
        <v>41</v>
      </c>
    </row>
    <row r="364" spans="4:15" ht="17.25">
      <c r="D364">
        <v>402005</v>
      </c>
      <c r="E364">
        <v>1027.0269774184021</v>
      </c>
      <c r="F364">
        <v>0.26857846054575901</v>
      </c>
      <c r="G364">
        <v>0.26857846054382561</v>
      </c>
      <c r="H364">
        <v>64.690987098766684</v>
      </c>
      <c r="J364" s="4" t="s">
        <v>371</v>
      </c>
      <c r="K364" s="5">
        <v>288</v>
      </c>
      <c r="L364" s="13" t="s">
        <v>366</v>
      </c>
      <c r="M364" s="1">
        <v>402005</v>
      </c>
      <c r="N364" s="14">
        <v>730</v>
      </c>
      <c r="O364" s="14">
        <v>1284</v>
      </c>
    </row>
    <row r="365" spans="4:15" ht="34.5">
      <c r="D365">
        <v>402010</v>
      </c>
      <c r="E365">
        <v>180.78336643542289</v>
      </c>
      <c r="F365">
        <v>4.7276770052871765E-2</v>
      </c>
      <c r="G365">
        <v>4.7276770052531433E-2</v>
      </c>
      <c r="H365">
        <v>64.738263868819203</v>
      </c>
      <c r="J365" s="4" t="s">
        <v>372</v>
      </c>
      <c r="K365" s="5">
        <v>36</v>
      </c>
      <c r="L365" s="13" t="s">
        <v>367</v>
      </c>
      <c r="M365" s="1">
        <v>402010</v>
      </c>
      <c r="N365" s="14">
        <v>233</v>
      </c>
      <c r="O365" s="14">
        <v>409</v>
      </c>
    </row>
    <row r="366" spans="4:15" ht="17.25">
      <c r="D366">
        <v>402015</v>
      </c>
      <c r="E366">
        <v>1069.1727929064141</v>
      </c>
      <c r="F366">
        <v>0.27960003884029333</v>
      </c>
      <c r="G366">
        <v>0.27960003883828061</v>
      </c>
      <c r="H366">
        <v>65.017863907657485</v>
      </c>
      <c r="J366" s="4" t="s">
        <v>373</v>
      </c>
      <c r="K366" s="5">
        <v>73</v>
      </c>
      <c r="L366" s="13" t="s">
        <v>368</v>
      </c>
      <c r="M366" s="1">
        <v>402015</v>
      </c>
      <c r="N366" s="14">
        <v>894</v>
      </c>
      <c r="O366" s="14">
        <v>1157</v>
      </c>
    </row>
    <row r="367" spans="4:15" ht="17.25">
      <c r="D367">
        <v>402020</v>
      </c>
      <c r="E367">
        <v>628.85993109744686</v>
      </c>
      <c r="F367">
        <v>0.16445354981581622</v>
      </c>
      <c r="G367">
        <v>0.16445354981463237</v>
      </c>
      <c r="H367">
        <v>65.182317457472124</v>
      </c>
      <c r="J367" s="4" t="s">
        <v>374</v>
      </c>
      <c r="K367" s="5">
        <v>971</v>
      </c>
      <c r="L367" s="13" t="s">
        <v>369</v>
      </c>
      <c r="M367" s="1">
        <v>402020</v>
      </c>
      <c r="N367" s="14">
        <v>415</v>
      </c>
      <c r="O367" s="14">
        <v>649</v>
      </c>
    </row>
    <row r="368" spans="4:15" ht="17.25">
      <c r="D368">
        <v>402025</v>
      </c>
      <c r="E368">
        <v>361.56673287084459</v>
      </c>
      <c r="F368">
        <v>9.4553540105743225E-2</v>
      </c>
      <c r="G368">
        <v>9.4553540105062561E-2</v>
      </c>
      <c r="H368">
        <v>65.276870997577191</v>
      </c>
      <c r="J368" s="4" t="s">
        <v>375</v>
      </c>
      <c r="K368" s="5">
        <v>297</v>
      </c>
      <c r="L368" s="13" t="s">
        <v>370</v>
      </c>
      <c r="M368" s="1">
        <v>402025</v>
      </c>
      <c r="N368" s="14">
        <v>326</v>
      </c>
      <c r="O368" s="14">
        <v>424</v>
      </c>
    </row>
    <row r="369" spans="4:15" ht="17.25">
      <c r="D369">
        <v>402040</v>
      </c>
      <c r="E369">
        <v>2168.2912968174633</v>
      </c>
      <c r="F369">
        <v>0.56703119910038613</v>
      </c>
      <c r="G369">
        <v>0.56703119909630417</v>
      </c>
      <c r="H369">
        <v>65.843902196673483</v>
      </c>
      <c r="J369" s="4" t="s">
        <v>376</v>
      </c>
      <c r="K369" s="5">
        <v>3</v>
      </c>
      <c r="L369" s="13" t="s">
        <v>371</v>
      </c>
      <c r="M369" s="1">
        <v>402040</v>
      </c>
      <c r="N369" s="14">
        <v>1250</v>
      </c>
      <c r="O369" s="14">
        <v>2650</v>
      </c>
    </row>
    <row r="370" spans="4:15" ht="34.5">
      <c r="D370">
        <v>402045</v>
      </c>
      <c r="E370">
        <v>122.00104483372054</v>
      </c>
      <c r="F370">
        <v>3.1904568747336666E-2</v>
      </c>
      <c r="G370">
        <v>3.1904568747106989E-2</v>
      </c>
      <c r="H370">
        <v>65.875806765420592</v>
      </c>
      <c r="J370" s="4" t="s">
        <v>377</v>
      </c>
      <c r="K370" s="5">
        <v>78</v>
      </c>
      <c r="L370" s="13" t="s">
        <v>372</v>
      </c>
      <c r="M370" s="1">
        <v>402045</v>
      </c>
      <c r="N370" s="14">
        <v>171</v>
      </c>
      <c r="O370" s="14">
        <v>171</v>
      </c>
    </row>
    <row r="371" spans="4:15" ht="17.25">
      <c r="D371">
        <v>402065</v>
      </c>
      <c r="E371">
        <v>695.40595555220261</v>
      </c>
      <c r="F371">
        <v>0.18185604185981782</v>
      </c>
      <c r="G371">
        <v>0.18185604185850868</v>
      </c>
      <c r="H371">
        <v>66.057662807279101</v>
      </c>
      <c r="J371" s="4" t="s">
        <v>378</v>
      </c>
      <c r="K371" s="5">
        <v>16</v>
      </c>
      <c r="L371" s="13" t="s">
        <v>373</v>
      </c>
      <c r="M371" s="1">
        <v>402065</v>
      </c>
      <c r="N371" s="14">
        <v>368</v>
      </c>
      <c r="O371" s="14">
        <v>1061</v>
      </c>
    </row>
    <row r="372" spans="4:15" ht="17.25">
      <c r="D372">
        <v>402100</v>
      </c>
      <c r="E372">
        <v>3429.3384602350848</v>
      </c>
      <c r="F372">
        <v>0.89680842333421606</v>
      </c>
      <c r="G372">
        <v>0.89680842332776012</v>
      </c>
      <c r="H372">
        <v>66.954471230606856</v>
      </c>
      <c r="J372" s="6" t="s">
        <v>98</v>
      </c>
      <c r="K372" s="7">
        <v>4128</v>
      </c>
      <c r="L372" s="13" t="s">
        <v>374</v>
      </c>
      <c r="M372" s="1">
        <v>402100</v>
      </c>
      <c r="N372" s="14">
        <v>2430</v>
      </c>
      <c r="O372" s="14">
        <v>5207</v>
      </c>
    </row>
    <row r="373" spans="4:15" ht="17.25">
      <c r="D373">
        <v>402120</v>
      </c>
      <c r="E373">
        <v>2214.8735139357923</v>
      </c>
      <c r="F373">
        <v>0.57921294353118724</v>
      </c>
      <c r="G373">
        <v>0.57921294352701758</v>
      </c>
      <c r="H373">
        <v>67.533684174133882</v>
      </c>
      <c r="J373" s="4" t="s">
        <v>379</v>
      </c>
      <c r="K373" s="5">
        <v>24</v>
      </c>
      <c r="L373" s="13" t="s">
        <v>375</v>
      </c>
      <c r="M373" s="1">
        <v>402120</v>
      </c>
      <c r="N373" s="14">
        <v>1518</v>
      </c>
      <c r="O373" s="14">
        <v>2878</v>
      </c>
    </row>
    <row r="374" spans="4:15" ht="17.25">
      <c r="D374">
        <v>402125</v>
      </c>
      <c r="E374">
        <v>100.92813708971428</v>
      </c>
      <c r="F374">
        <v>2.6393779600069427E-2</v>
      </c>
      <c r="G374">
        <v>2.6393779599879423E-2</v>
      </c>
      <c r="H374">
        <v>67.560077953733753</v>
      </c>
      <c r="J374" s="4" t="s">
        <v>380</v>
      </c>
      <c r="K374" s="5">
        <v>85</v>
      </c>
      <c r="L374" s="13" t="s">
        <v>376</v>
      </c>
      <c r="M374" s="1">
        <v>402125</v>
      </c>
      <c r="N374" s="14">
        <v>114</v>
      </c>
      <c r="O374" s="14">
        <v>96</v>
      </c>
    </row>
    <row r="375" spans="4:15" ht="17.25">
      <c r="D375">
        <v>402145</v>
      </c>
      <c r="E375">
        <v>1076.9364957594689</v>
      </c>
      <c r="F375">
        <v>0.28163032957876022</v>
      </c>
      <c r="G375">
        <v>0.28163032957673284</v>
      </c>
      <c r="H375">
        <v>67.841708283310496</v>
      </c>
      <c r="J375" s="4" t="s">
        <v>381</v>
      </c>
      <c r="K375" s="5">
        <v>131</v>
      </c>
      <c r="L375" s="13" t="s">
        <v>377</v>
      </c>
      <c r="M375" s="1">
        <v>402145</v>
      </c>
      <c r="N375" s="14">
        <v>914</v>
      </c>
      <c r="O375" s="14">
        <v>1288</v>
      </c>
    </row>
    <row r="376" spans="4:15" ht="17.25">
      <c r="D376">
        <v>402160</v>
      </c>
      <c r="E376">
        <v>384.8578414300091</v>
      </c>
      <c r="F376">
        <v>0.10064441232114378</v>
      </c>
      <c r="G376">
        <v>0.10064441232041926</v>
      </c>
      <c r="H376">
        <v>67.942352695630902</v>
      </c>
      <c r="J376" s="4" t="s">
        <v>382</v>
      </c>
      <c r="K376" s="5">
        <v>43</v>
      </c>
      <c r="L376" s="13" t="s">
        <v>378</v>
      </c>
      <c r="M376" s="1">
        <v>402160</v>
      </c>
      <c r="N376" s="14">
        <v>437</v>
      </c>
      <c r="O376" s="14">
        <v>518</v>
      </c>
    </row>
    <row r="377" spans="4:15" ht="17.25">
      <c r="D377">
        <v>452170</v>
      </c>
      <c r="E377">
        <v>389.86926698049609</v>
      </c>
      <c r="F377">
        <v>0.10195495331868677</v>
      </c>
      <c r="G377">
        <v>0.10195495331795282</v>
      </c>
      <c r="H377">
        <v>68.044307648948859</v>
      </c>
      <c r="J377" s="4" t="s">
        <v>383</v>
      </c>
      <c r="K377" s="5">
        <v>1</v>
      </c>
      <c r="L377" s="13" t="s">
        <v>379</v>
      </c>
      <c r="M377" s="1">
        <v>452170</v>
      </c>
      <c r="N377" s="14">
        <v>280</v>
      </c>
      <c r="O377" s="14">
        <v>388</v>
      </c>
    </row>
    <row r="378" spans="4:15" ht="17.25">
      <c r="D378">
        <v>452175</v>
      </c>
      <c r="E378">
        <v>798.40248823132924</v>
      </c>
      <c r="F378">
        <v>0.2087907288707134</v>
      </c>
      <c r="G378">
        <v>0.20879072886921038</v>
      </c>
      <c r="H378">
        <v>68.253098377818077</v>
      </c>
      <c r="J378" s="4" t="s">
        <v>384</v>
      </c>
      <c r="K378" s="5">
        <v>38</v>
      </c>
      <c r="L378" s="13" t="s">
        <v>380</v>
      </c>
      <c r="M378" s="1">
        <v>452175</v>
      </c>
      <c r="N378" s="14">
        <v>663</v>
      </c>
      <c r="O378" s="14">
        <v>981</v>
      </c>
    </row>
    <row r="379" spans="4:15" ht="17.25">
      <c r="D379">
        <v>452180</v>
      </c>
      <c r="E379">
        <v>1703.6042703430212</v>
      </c>
      <c r="F379">
        <v>0.44551060718778679</v>
      </c>
      <c r="G379">
        <v>0.44551060718457963</v>
      </c>
      <c r="H379">
        <v>68.69860898500265</v>
      </c>
      <c r="J379" s="4" t="s">
        <v>385</v>
      </c>
      <c r="K379" s="5">
        <v>5</v>
      </c>
      <c r="L379" s="13" t="s">
        <v>381</v>
      </c>
      <c r="M379" s="1">
        <v>452180</v>
      </c>
      <c r="N379" s="14">
        <v>1257</v>
      </c>
      <c r="O379" s="14">
        <v>1865</v>
      </c>
    </row>
    <row r="380" spans="4:15" ht="17.25">
      <c r="D380">
        <v>452185</v>
      </c>
      <c r="E380">
        <v>509.11119704101844</v>
      </c>
      <c r="F380">
        <v>0.13313798425392295</v>
      </c>
      <c r="G380">
        <v>0.13313798425296453</v>
      </c>
      <c r="H380">
        <v>68.831746969255619</v>
      </c>
      <c r="J380" s="4" t="s">
        <v>386</v>
      </c>
      <c r="K380" s="5">
        <v>16</v>
      </c>
      <c r="L380" s="13" t="s">
        <v>382</v>
      </c>
      <c r="M380" s="1">
        <v>452185</v>
      </c>
      <c r="N380" s="14">
        <v>288</v>
      </c>
      <c r="O380" s="14">
        <v>564</v>
      </c>
    </row>
    <row r="381" spans="4:15" ht="17.25">
      <c r="D381">
        <v>452190</v>
      </c>
      <c r="E381">
        <v>29.032817753866833</v>
      </c>
      <c r="F381">
        <v>7.5923901407532971E-3</v>
      </c>
      <c r="G381">
        <v>7.5923901406986412E-3</v>
      </c>
      <c r="H381">
        <v>68.839339359396305</v>
      </c>
      <c r="J381" s="4" t="s">
        <v>5</v>
      </c>
      <c r="K381" s="5">
        <v>5</v>
      </c>
      <c r="L381" s="13" t="s">
        <v>383</v>
      </c>
      <c r="M381" s="1">
        <v>452190</v>
      </c>
      <c r="N381" s="14">
        <v>30</v>
      </c>
      <c r="O381" s="14">
        <v>35</v>
      </c>
    </row>
    <row r="382" spans="4:15" ht="17.25">
      <c r="D382">
        <v>452195</v>
      </c>
      <c r="E382">
        <v>292.40195023537348</v>
      </c>
      <c r="F382">
        <v>7.6466214989015444E-2</v>
      </c>
      <c r="G382">
        <v>7.6466214988464981E-2</v>
      </c>
      <c r="H382">
        <v>68.915805574384777</v>
      </c>
      <c r="J382" s="4" t="s">
        <v>387</v>
      </c>
      <c r="K382" s="5">
        <v>571</v>
      </c>
      <c r="L382" s="13" t="s">
        <v>384</v>
      </c>
      <c r="M382" s="1">
        <v>452195</v>
      </c>
      <c r="N382" s="14">
        <v>142</v>
      </c>
      <c r="O382" s="14">
        <v>275</v>
      </c>
    </row>
    <row r="383" spans="4:15" ht="17.25">
      <c r="D383">
        <v>452200</v>
      </c>
      <c r="E383">
        <v>76.729589778076658</v>
      </c>
      <c r="F383">
        <v>2.0065602514848006E-2</v>
      </c>
      <c r="G383">
        <v>2.0065602514703559E-2</v>
      </c>
      <c r="H383">
        <v>68.935871176899468</v>
      </c>
      <c r="J383" s="4" t="s">
        <v>6</v>
      </c>
      <c r="K383" s="5">
        <v>68</v>
      </c>
      <c r="L383" s="13" t="s">
        <v>385</v>
      </c>
      <c r="M383" s="1">
        <v>452200</v>
      </c>
      <c r="N383" s="14">
        <v>84</v>
      </c>
      <c r="O383" s="14">
        <v>91</v>
      </c>
    </row>
    <row r="384" spans="4:15" ht="17.25">
      <c r="D384">
        <v>452205</v>
      </c>
      <c r="E384">
        <v>10.368863483523876</v>
      </c>
      <c r="F384">
        <v>2.7115679074118937E-3</v>
      </c>
      <c r="G384">
        <v>2.7115679073923737E-3</v>
      </c>
      <c r="H384">
        <v>68.938582744806865</v>
      </c>
      <c r="J384" s="4" t="s">
        <v>388</v>
      </c>
      <c r="K384" s="5">
        <v>168</v>
      </c>
      <c r="L384" s="13" t="s">
        <v>540</v>
      </c>
      <c r="M384" s="1">
        <v>452205</v>
      </c>
      <c r="N384" s="14">
        <v>12</v>
      </c>
      <c r="O384" s="14">
        <v>13</v>
      </c>
    </row>
    <row r="385" spans="4:15" ht="17.25">
      <c r="D385">
        <v>452208</v>
      </c>
      <c r="E385">
        <v>285.1437457969069</v>
      </c>
      <c r="F385">
        <v>7.456811745382716E-2</v>
      </c>
      <c r="G385">
        <v>7.4568117453290353E-2</v>
      </c>
      <c r="H385">
        <v>69.013150862260161</v>
      </c>
      <c r="J385" s="4" t="s">
        <v>389</v>
      </c>
      <c r="K385" s="5">
        <v>12</v>
      </c>
      <c r="L385" s="13" t="s">
        <v>386</v>
      </c>
      <c r="M385" s="1">
        <v>452208</v>
      </c>
      <c r="N385" s="14">
        <v>167</v>
      </c>
      <c r="O385" s="14">
        <v>335</v>
      </c>
    </row>
    <row r="386" spans="4:15" ht="17.25">
      <c r="D386">
        <v>452209</v>
      </c>
      <c r="E386">
        <v>144.12720242098175</v>
      </c>
      <c r="F386">
        <v>3.7690793913025288E-2</v>
      </c>
      <c r="G386">
        <v>3.7690793912753963E-2</v>
      </c>
      <c r="H386">
        <v>69.050841656172906</v>
      </c>
      <c r="J386" s="4" t="s">
        <v>390</v>
      </c>
      <c r="K386" s="5">
        <v>1860</v>
      </c>
      <c r="L386" s="13" t="s">
        <v>5</v>
      </c>
      <c r="M386" s="1">
        <v>452209</v>
      </c>
      <c r="N386" s="14">
        <v>102</v>
      </c>
      <c r="O386" s="14">
        <v>149</v>
      </c>
    </row>
    <row r="387" spans="4:15" ht="17.25">
      <c r="D387">
        <v>452210</v>
      </c>
      <c r="E387">
        <v>2663.7610289172844</v>
      </c>
      <c r="F387">
        <v>0.6966017954141156</v>
      </c>
      <c r="G387">
        <v>0.69660179540910094</v>
      </c>
      <c r="H387">
        <v>69.747443451582015</v>
      </c>
      <c r="J387" s="4" t="s">
        <v>391</v>
      </c>
      <c r="K387" s="5">
        <v>656</v>
      </c>
      <c r="L387" s="13" t="s">
        <v>387</v>
      </c>
      <c r="M387" s="1">
        <v>452210</v>
      </c>
      <c r="N387" s="14">
        <v>1911</v>
      </c>
      <c r="O387" s="14">
        <v>3433</v>
      </c>
    </row>
    <row r="388" spans="4:15" ht="17.25">
      <c r="D388">
        <v>452225</v>
      </c>
      <c r="E388">
        <v>625.24246805648374</v>
      </c>
      <c r="F388">
        <v>0.16350754481693563</v>
      </c>
      <c r="G388">
        <v>0.16350754481575858</v>
      </c>
      <c r="H388">
        <v>69.910950996397773</v>
      </c>
      <c r="J388" s="4" t="s">
        <v>392</v>
      </c>
      <c r="K388" s="5">
        <v>429</v>
      </c>
      <c r="L388" s="13" t="s">
        <v>6</v>
      </c>
      <c r="M388" s="1">
        <v>452225</v>
      </c>
      <c r="N388" s="14">
        <v>656</v>
      </c>
      <c r="O388" s="14">
        <v>685</v>
      </c>
    </row>
    <row r="389" spans="4:15" ht="17.25">
      <c r="D389">
        <v>452230</v>
      </c>
      <c r="E389">
        <v>1027.554371217203</v>
      </c>
      <c r="F389">
        <v>0.26871637962451522</v>
      </c>
      <c r="G389">
        <v>0.26871637962258083</v>
      </c>
      <c r="H389">
        <v>70.179667376020348</v>
      </c>
      <c r="J389" s="4" t="s">
        <v>393</v>
      </c>
      <c r="K389" s="5">
        <v>255</v>
      </c>
      <c r="L389" s="13" t="s">
        <v>388</v>
      </c>
      <c r="M389" s="1">
        <v>452230</v>
      </c>
      <c r="N389" s="14">
        <v>928</v>
      </c>
      <c r="O389" s="14">
        <v>1195</v>
      </c>
    </row>
    <row r="390" spans="4:15" ht="17.25">
      <c r="D390">
        <v>452235</v>
      </c>
      <c r="E390">
        <v>216.70924680564951</v>
      </c>
      <c r="F390">
        <v>5.667176926490871E-2</v>
      </c>
      <c r="G390">
        <v>5.6671769264500745E-2</v>
      </c>
      <c r="H390">
        <v>70.236339145284845</v>
      </c>
      <c r="J390" s="4" t="s">
        <v>394</v>
      </c>
      <c r="K390" s="5">
        <v>253</v>
      </c>
      <c r="L390" s="13" t="s">
        <v>389</v>
      </c>
      <c r="M390" s="1">
        <v>452235</v>
      </c>
      <c r="N390" s="14">
        <v>180</v>
      </c>
      <c r="O390" s="14">
        <v>244</v>
      </c>
    </row>
    <row r="391" spans="4:15" ht="17.25">
      <c r="D391">
        <v>452240</v>
      </c>
      <c r="E391">
        <v>5211.3907868192628</v>
      </c>
      <c r="F391">
        <v>1.3628340302652604</v>
      </c>
      <c r="G391">
        <v>1.3628340302554496</v>
      </c>
      <c r="H391">
        <v>71.599173175540301</v>
      </c>
      <c r="J391" s="4" t="s">
        <v>395</v>
      </c>
      <c r="K391" s="5">
        <v>56</v>
      </c>
      <c r="L391" s="13" t="s">
        <v>390</v>
      </c>
      <c r="M391" s="1">
        <v>452240</v>
      </c>
      <c r="N391" s="14">
        <v>3107</v>
      </c>
      <c r="O391" s="14">
        <v>6709</v>
      </c>
    </row>
    <row r="392" spans="4:15" ht="17.25">
      <c r="D392">
        <v>452255</v>
      </c>
      <c r="E392">
        <v>2774.7078681909757</v>
      </c>
      <c r="F392">
        <v>0.7256155720234192</v>
      </c>
      <c r="G392">
        <v>0.72561557201819571</v>
      </c>
      <c r="H392">
        <v>72.324788747558486</v>
      </c>
      <c r="J392" s="4" t="s">
        <v>396</v>
      </c>
      <c r="K392" s="5">
        <v>56</v>
      </c>
      <c r="L392" s="13" t="s">
        <v>391</v>
      </c>
      <c r="M392" s="1">
        <v>452255</v>
      </c>
      <c r="N392" s="14">
        <v>2145</v>
      </c>
      <c r="O392" s="14">
        <v>3517</v>
      </c>
    </row>
    <row r="393" spans="4:15" ht="17.25">
      <c r="D393">
        <v>452265</v>
      </c>
      <c r="E393">
        <v>1848.7683591123687</v>
      </c>
      <c r="F393">
        <v>0.48347255789155674</v>
      </c>
      <c r="G393">
        <v>0.48347255788807636</v>
      </c>
      <c r="H393">
        <v>72.808261305446578</v>
      </c>
      <c r="J393" s="4" t="s">
        <v>397</v>
      </c>
      <c r="K393" s="5">
        <v>40</v>
      </c>
      <c r="L393" s="13" t="s">
        <v>392</v>
      </c>
      <c r="M393" s="1">
        <v>452265</v>
      </c>
      <c r="N393" s="14">
        <v>1002</v>
      </c>
      <c r="O393" s="14">
        <v>2220</v>
      </c>
    </row>
    <row r="394" spans="4:15" ht="17.25">
      <c r="D394">
        <v>452270</v>
      </c>
      <c r="E394">
        <v>1722.2682246133659</v>
      </c>
      <c r="F394">
        <v>0.45039142942112864</v>
      </c>
      <c r="G394">
        <v>0.45039142941788635</v>
      </c>
      <c r="H394">
        <v>73.258652734864469</v>
      </c>
      <c r="J394" s="4" t="s">
        <v>398</v>
      </c>
      <c r="K394" s="5">
        <v>182</v>
      </c>
      <c r="L394" s="13" t="s">
        <v>393</v>
      </c>
      <c r="M394" s="1">
        <v>452270</v>
      </c>
      <c r="N394" s="14">
        <v>1106</v>
      </c>
      <c r="O394" s="14">
        <v>1901</v>
      </c>
    </row>
    <row r="395" spans="4:15" ht="17.25">
      <c r="D395">
        <v>452275</v>
      </c>
      <c r="E395">
        <v>1698.4198386012588</v>
      </c>
      <c r="F395">
        <v>0.44415482323408073</v>
      </c>
      <c r="G395">
        <v>0.44415482323088334</v>
      </c>
      <c r="H395">
        <v>73.702807558095344</v>
      </c>
      <c r="J395" s="4" t="s">
        <v>399</v>
      </c>
      <c r="K395" s="5">
        <v>13</v>
      </c>
      <c r="L395" s="13" t="s">
        <v>394</v>
      </c>
      <c r="M395" s="1">
        <v>452275</v>
      </c>
      <c r="N395" s="14">
        <v>1170</v>
      </c>
      <c r="O395" s="14">
        <v>1905</v>
      </c>
    </row>
    <row r="396" spans="4:15" ht="17.25">
      <c r="D396">
        <v>452280</v>
      </c>
      <c r="E396">
        <v>794.25494283791977</v>
      </c>
      <c r="F396">
        <v>0.20770610170774867</v>
      </c>
      <c r="G396">
        <v>0.20770610170625345</v>
      </c>
      <c r="H396">
        <v>73.910513659801609</v>
      </c>
      <c r="J396" s="4" t="s">
        <v>400</v>
      </c>
      <c r="K396" s="5">
        <v>4</v>
      </c>
      <c r="L396" s="13" t="s">
        <v>395</v>
      </c>
      <c r="M396" s="1">
        <v>452280</v>
      </c>
      <c r="N396" s="14">
        <v>805</v>
      </c>
      <c r="O396" s="14">
        <v>899</v>
      </c>
    </row>
    <row r="397" spans="4:15" ht="17.25">
      <c r="D397">
        <v>452285</v>
      </c>
      <c r="E397">
        <v>693.67696704774005</v>
      </c>
      <c r="F397">
        <v>0.1814038930058538</v>
      </c>
      <c r="G397">
        <v>0.1814038930045479</v>
      </c>
      <c r="H397">
        <v>74.091917552806152</v>
      </c>
      <c r="J397" s="4" t="s">
        <v>401</v>
      </c>
      <c r="K397" s="5">
        <v>11</v>
      </c>
      <c r="L397" s="13" t="s">
        <v>396</v>
      </c>
      <c r="M397" s="1">
        <v>452285</v>
      </c>
      <c r="N397" s="14">
        <v>760</v>
      </c>
      <c r="O397" s="14">
        <v>771</v>
      </c>
    </row>
    <row r="398" spans="4:15" ht="17.25">
      <c r="D398">
        <v>452300</v>
      </c>
      <c r="E398">
        <v>603.46785474108401</v>
      </c>
      <c r="F398">
        <v>0.15781325221137074</v>
      </c>
      <c r="G398">
        <v>0.15781325221023471</v>
      </c>
      <c r="H398">
        <v>74.249730805016384</v>
      </c>
      <c r="J398" s="4" t="s">
        <v>402</v>
      </c>
      <c r="K398" s="5">
        <v>85</v>
      </c>
      <c r="L398" s="13" t="s">
        <v>397</v>
      </c>
      <c r="M398" s="1">
        <v>452300</v>
      </c>
      <c r="N398" s="14">
        <v>535</v>
      </c>
      <c r="O398" s="14">
        <v>755</v>
      </c>
    </row>
    <row r="399" spans="4:15" ht="34.5">
      <c r="D399">
        <v>452325</v>
      </c>
      <c r="E399">
        <v>1203.8250504371249</v>
      </c>
      <c r="F399">
        <v>0.31481303405052163</v>
      </c>
      <c r="G399">
        <v>0.31481303404825534</v>
      </c>
      <c r="H399">
        <v>74.56454383906464</v>
      </c>
      <c r="J399" s="4" t="s">
        <v>403</v>
      </c>
      <c r="K399" s="5">
        <v>52</v>
      </c>
      <c r="L399" s="13" t="s">
        <v>398</v>
      </c>
      <c r="M399" s="1">
        <v>452325</v>
      </c>
      <c r="N399" s="14">
        <v>1117</v>
      </c>
      <c r="O399" s="14">
        <v>1352</v>
      </c>
    </row>
    <row r="400" spans="4:15" ht="17.25">
      <c r="D400">
        <v>452335</v>
      </c>
      <c r="E400">
        <v>200.11906523201117</v>
      </c>
      <c r="F400">
        <v>5.2333260613049638E-2</v>
      </c>
      <c r="G400">
        <v>5.2333260612672905E-2</v>
      </c>
      <c r="H400">
        <v>74.616877099677311</v>
      </c>
      <c r="J400" s="4" t="s">
        <v>404</v>
      </c>
      <c r="K400" s="5">
        <v>22</v>
      </c>
      <c r="L400" s="13" t="s">
        <v>399</v>
      </c>
      <c r="M400" s="1">
        <v>452335</v>
      </c>
      <c r="N400" s="14">
        <v>200</v>
      </c>
      <c r="O400" s="14">
        <v>242</v>
      </c>
    </row>
    <row r="401" spans="4:15" ht="17.25">
      <c r="D401">
        <v>452345</v>
      </c>
      <c r="E401">
        <v>93.319771351714778</v>
      </c>
      <c r="F401">
        <v>2.4404111166707015E-2</v>
      </c>
      <c r="G401">
        <v>2.4404111166531336E-2</v>
      </c>
      <c r="H401">
        <v>74.641281210843843</v>
      </c>
      <c r="J401" s="4" t="s">
        <v>405</v>
      </c>
      <c r="K401" s="5">
        <v>5</v>
      </c>
      <c r="L401" s="13" t="s">
        <v>400</v>
      </c>
      <c r="M401" s="1">
        <v>452345</v>
      </c>
      <c r="N401" s="14">
        <v>191</v>
      </c>
      <c r="O401" s="14">
        <v>104</v>
      </c>
    </row>
    <row r="402" spans="4:15" ht="17.25">
      <c r="D402">
        <v>452355</v>
      </c>
      <c r="E402">
        <v>139.97965702757216</v>
      </c>
      <c r="F402">
        <v>3.6606166750060523E-2</v>
      </c>
      <c r="G402">
        <v>3.6606166749797005E-2</v>
      </c>
      <c r="H402">
        <v>74.677887377593635</v>
      </c>
      <c r="J402" s="4" t="s">
        <v>406</v>
      </c>
      <c r="K402" s="5">
        <v>2</v>
      </c>
      <c r="L402" s="13" t="s">
        <v>401</v>
      </c>
      <c r="M402" s="1">
        <v>452355</v>
      </c>
      <c r="N402" s="14">
        <v>137</v>
      </c>
      <c r="O402" s="14">
        <v>153</v>
      </c>
    </row>
    <row r="403" spans="4:15" ht="17.25">
      <c r="D403">
        <v>452360</v>
      </c>
      <c r="E403">
        <v>1046.2183254875476</v>
      </c>
      <c r="F403">
        <v>0.27359720185785708</v>
      </c>
      <c r="G403">
        <v>0.27359720185588754</v>
      </c>
      <c r="H403">
        <v>74.951484579449527</v>
      </c>
      <c r="J403" s="4" t="s">
        <v>407</v>
      </c>
      <c r="K403" s="5">
        <v>4</v>
      </c>
      <c r="L403" s="13" t="s">
        <v>402</v>
      </c>
      <c r="M403" s="1">
        <v>452360</v>
      </c>
      <c r="N403" s="14">
        <v>1049</v>
      </c>
      <c r="O403" s="14">
        <v>1080</v>
      </c>
    </row>
    <row r="404" spans="4:15" ht="17.25">
      <c r="D404">
        <v>452385</v>
      </c>
      <c r="E404">
        <v>859.57878278411897</v>
      </c>
      <c r="F404">
        <v>0.22478897952444327</v>
      </c>
      <c r="G404">
        <v>0.22478897952282509</v>
      </c>
      <c r="H404">
        <v>75.176273558972355</v>
      </c>
      <c r="J404" s="4" t="s">
        <v>408</v>
      </c>
      <c r="K404" s="5">
        <v>10</v>
      </c>
      <c r="L404" s="13" t="s">
        <v>403</v>
      </c>
      <c r="M404" s="1">
        <v>452385</v>
      </c>
      <c r="N404" s="14">
        <v>851</v>
      </c>
      <c r="O404" s="14">
        <v>913</v>
      </c>
    </row>
    <row r="405" spans="4:15" ht="17.25">
      <c r="D405">
        <v>452400</v>
      </c>
      <c r="E405">
        <v>277.88554135844032</v>
      </c>
      <c r="F405">
        <v>7.2670019918638862E-2</v>
      </c>
      <c r="G405">
        <v>7.2670019918115739E-2</v>
      </c>
      <c r="H405">
        <v>75.248943578890461</v>
      </c>
      <c r="J405" s="4" t="s">
        <v>409</v>
      </c>
      <c r="K405" s="5">
        <v>10</v>
      </c>
      <c r="L405" s="13" t="s">
        <v>404</v>
      </c>
      <c r="M405" s="1">
        <v>452400</v>
      </c>
      <c r="N405" s="14">
        <v>272</v>
      </c>
      <c r="O405" s="14">
        <v>301</v>
      </c>
    </row>
    <row r="406" spans="4:15" ht="17.25">
      <c r="D406">
        <v>452405</v>
      </c>
      <c r="E406">
        <v>26.959045057162061</v>
      </c>
      <c r="F406">
        <v>7.0500765592709192E-3</v>
      </c>
      <c r="G406">
        <v>7.0500765592201673E-3</v>
      </c>
      <c r="H406">
        <v>75.2559936554497</v>
      </c>
      <c r="J406" s="4" t="s">
        <v>410</v>
      </c>
      <c r="K406" s="5">
        <v>43</v>
      </c>
      <c r="L406" s="13" t="s">
        <v>405</v>
      </c>
      <c r="M406" s="1">
        <v>452405</v>
      </c>
      <c r="N406" s="14">
        <v>23</v>
      </c>
      <c r="O406" s="14">
        <v>27</v>
      </c>
    </row>
    <row r="407" spans="4:15" ht="17.25">
      <c r="D407">
        <v>452415</v>
      </c>
      <c r="E407">
        <v>34.217249495628771</v>
      </c>
      <c r="F407">
        <v>8.948174094459244E-3</v>
      </c>
      <c r="G407">
        <v>8.9481740943948285E-3</v>
      </c>
      <c r="H407">
        <v>75.264941829544085</v>
      </c>
      <c r="J407" s="4" t="s">
        <v>411</v>
      </c>
      <c r="K407" s="5">
        <v>4</v>
      </c>
      <c r="L407" s="13" t="s">
        <v>406</v>
      </c>
      <c r="M407" s="1">
        <v>452415</v>
      </c>
      <c r="N407" s="14">
        <v>33</v>
      </c>
      <c r="O407" s="14">
        <v>36</v>
      </c>
    </row>
    <row r="408" spans="4:15" ht="17.25">
      <c r="D408">
        <v>452430</v>
      </c>
      <c r="E408">
        <v>72.582044384667128</v>
      </c>
      <c r="F408">
        <v>1.8980975351883256E-2</v>
      </c>
      <c r="G408">
        <v>1.8980975351746615E-2</v>
      </c>
      <c r="H408">
        <v>75.283922804895838</v>
      </c>
      <c r="J408" s="4" t="s">
        <v>412</v>
      </c>
      <c r="K408" s="5">
        <v>14</v>
      </c>
      <c r="L408" s="13" t="s">
        <v>407</v>
      </c>
      <c r="M408" s="1">
        <v>452430</v>
      </c>
      <c r="N408" s="14">
        <v>74</v>
      </c>
      <c r="O408" s="14">
        <v>79</v>
      </c>
    </row>
    <row r="409" spans="4:15" ht="17.25">
      <c r="D409">
        <v>452440</v>
      </c>
      <c r="E409">
        <v>128.5739071956958</v>
      </c>
      <c r="F409">
        <v>3.3623442051907412E-2</v>
      </c>
      <c r="G409">
        <v>3.3623442051665363E-2</v>
      </c>
      <c r="H409">
        <v>75.317546246947501</v>
      </c>
      <c r="J409" s="4" t="s">
        <v>413</v>
      </c>
      <c r="K409" s="5">
        <v>20</v>
      </c>
      <c r="L409" s="13" t="s">
        <v>408</v>
      </c>
      <c r="M409" s="1">
        <v>452440</v>
      </c>
      <c r="N409" s="14">
        <v>137</v>
      </c>
      <c r="O409" s="14">
        <v>136</v>
      </c>
    </row>
    <row r="410" spans="4:15" ht="17.25">
      <c r="D410">
        <v>452445</v>
      </c>
      <c r="E410">
        <v>119.24193006052434</v>
      </c>
      <c r="F410">
        <v>3.1183030935236715E-2</v>
      </c>
      <c r="G410">
        <v>3.1183030935012238E-2</v>
      </c>
      <c r="H410">
        <v>75.348729277882512</v>
      </c>
      <c r="J410" s="4" t="s">
        <v>414</v>
      </c>
      <c r="K410" s="5">
        <v>5</v>
      </c>
      <c r="L410" s="13" t="s">
        <v>409</v>
      </c>
      <c r="M410" s="1">
        <v>452445</v>
      </c>
      <c r="N410" s="14">
        <v>103</v>
      </c>
      <c r="O410" s="14">
        <v>132</v>
      </c>
    </row>
    <row r="411" spans="4:15" ht="17.25">
      <c r="D411">
        <v>452460</v>
      </c>
      <c r="E411">
        <v>249.88960995292621</v>
      </c>
      <c r="F411">
        <v>6.5348786568626846E-2</v>
      </c>
      <c r="G411">
        <v>6.5348786568156417E-2</v>
      </c>
      <c r="H411">
        <v>75.414078064450663</v>
      </c>
      <c r="J411" s="4" t="s">
        <v>415</v>
      </c>
      <c r="K411" s="5">
        <v>169</v>
      </c>
      <c r="L411" s="13" t="s">
        <v>410</v>
      </c>
      <c r="M411" s="1">
        <v>452460</v>
      </c>
      <c r="N411" s="14">
        <v>202</v>
      </c>
      <c r="O411" s="14">
        <v>269</v>
      </c>
    </row>
    <row r="412" spans="4:15" ht="17.25">
      <c r="D412">
        <v>452470</v>
      </c>
      <c r="E412">
        <v>98.50420309347669</v>
      </c>
      <c r="F412">
        <v>2.5759895120412955E-2</v>
      </c>
      <c r="G412">
        <v>2.5759895120227517E-2</v>
      </c>
      <c r="H412">
        <v>75.439837959570895</v>
      </c>
      <c r="J412" s="4" t="s">
        <v>416</v>
      </c>
      <c r="K412" s="5">
        <v>32</v>
      </c>
      <c r="L412" s="13" t="s">
        <v>411</v>
      </c>
      <c r="M412" s="1">
        <v>452465</v>
      </c>
      <c r="N412" s="14">
        <v>15</v>
      </c>
      <c r="O412" s="14">
        <v>12</v>
      </c>
    </row>
    <row r="413" spans="4:15" ht="17.25">
      <c r="D413">
        <v>452480</v>
      </c>
      <c r="E413">
        <v>138.94277067921976</v>
      </c>
      <c r="F413">
        <v>3.6335009959319327E-2</v>
      </c>
      <c r="G413">
        <v>3.6335009959057765E-2</v>
      </c>
      <c r="H413">
        <v>75.476172969529955</v>
      </c>
      <c r="J413" s="4" t="s">
        <v>417</v>
      </c>
      <c r="K413" s="5">
        <v>400</v>
      </c>
      <c r="L413" s="13" t="s">
        <v>412</v>
      </c>
      <c r="M413" s="1">
        <v>452470</v>
      </c>
      <c r="N413" s="14">
        <v>104</v>
      </c>
      <c r="O413" s="14">
        <v>106</v>
      </c>
    </row>
    <row r="414" spans="4:15" ht="17.25">
      <c r="D414">
        <v>452490</v>
      </c>
      <c r="E414">
        <v>57.028749159381341</v>
      </c>
      <c r="F414">
        <v>1.491362349076542E-2</v>
      </c>
      <c r="G414">
        <v>1.4913623490658062E-2</v>
      </c>
      <c r="H414">
        <v>75.491086593020611</v>
      </c>
      <c r="J414" s="4" t="s">
        <v>418</v>
      </c>
      <c r="K414" s="5">
        <v>18</v>
      </c>
      <c r="L414" s="13" t="s">
        <v>413</v>
      </c>
      <c r="M414" s="1">
        <v>452480</v>
      </c>
      <c r="N414" s="14">
        <v>128</v>
      </c>
      <c r="O414" s="14">
        <v>144</v>
      </c>
    </row>
    <row r="415" spans="4:15" ht="17.25">
      <c r="D415">
        <v>452495</v>
      </c>
      <c r="E415">
        <v>1367.653093476817</v>
      </c>
      <c r="F415">
        <v>0.35765580698763344</v>
      </c>
      <c r="G415">
        <v>0.35765580698505878</v>
      </c>
      <c r="H415">
        <v>75.848742400005676</v>
      </c>
      <c r="J415" s="4" t="s">
        <v>419</v>
      </c>
      <c r="K415" s="5">
        <v>3</v>
      </c>
      <c r="L415" s="13" t="s">
        <v>414</v>
      </c>
      <c r="M415" s="1">
        <v>452490</v>
      </c>
      <c r="N415" s="14">
        <v>45</v>
      </c>
      <c r="O415" s="14">
        <v>57</v>
      </c>
    </row>
    <row r="416" spans="4:15" ht="17.25">
      <c r="D416">
        <v>452500</v>
      </c>
      <c r="E416">
        <v>169.01247478143927</v>
      </c>
      <c r="F416">
        <v>4.4198556890813888E-2</v>
      </c>
      <c r="G416">
        <v>4.4198556890495712E-2</v>
      </c>
      <c r="H416">
        <v>75.892940956896169</v>
      </c>
      <c r="J416" s="4" t="s">
        <v>420</v>
      </c>
      <c r="K416" s="5">
        <v>5</v>
      </c>
      <c r="L416" s="13" t="s">
        <v>415</v>
      </c>
      <c r="M416" s="1">
        <v>452495</v>
      </c>
      <c r="N416" s="14">
        <v>1311</v>
      </c>
      <c r="O416" s="14">
        <v>1444</v>
      </c>
    </row>
    <row r="417" spans="4:15" ht="17.25">
      <c r="D417">
        <v>452525</v>
      </c>
      <c r="E417">
        <v>1808.3297915266219</v>
      </c>
      <c r="F417">
        <v>0.47289744305264941</v>
      </c>
      <c r="G417">
        <v>0.47289744304924514</v>
      </c>
      <c r="H417">
        <v>76.365838399945403</v>
      </c>
      <c r="J417" s="6" t="s">
        <v>98</v>
      </c>
      <c r="K417" s="7">
        <v>5885</v>
      </c>
      <c r="L417" s="13" t="s">
        <v>416</v>
      </c>
      <c r="M417" s="1">
        <v>452500</v>
      </c>
      <c r="N417" s="14">
        <v>158</v>
      </c>
      <c r="O417" s="14">
        <v>177</v>
      </c>
    </row>
    <row r="418" spans="4:15" ht="17.25">
      <c r="D418">
        <v>452535</v>
      </c>
      <c r="E418">
        <v>156.56983860121051</v>
      </c>
      <c r="F418">
        <v>4.0944675401919588E-2</v>
      </c>
      <c r="G418">
        <v>4.0944675401624837E-2</v>
      </c>
      <c r="H418">
        <v>76.406783075347036</v>
      </c>
      <c r="J418" s="4" t="s">
        <v>421</v>
      </c>
      <c r="K418" s="5">
        <v>1</v>
      </c>
      <c r="L418" s="13" t="s">
        <v>417</v>
      </c>
      <c r="M418" s="1">
        <v>452525</v>
      </c>
      <c r="N418" s="14">
        <v>1561</v>
      </c>
      <c r="O418" s="14">
        <v>2042</v>
      </c>
    </row>
    <row r="419" spans="4:15" ht="17.25">
      <c r="D419">
        <v>452565</v>
      </c>
      <c r="E419">
        <v>75.692703429724276</v>
      </c>
      <c r="F419">
        <v>1.9794445724106817E-2</v>
      </c>
      <c r="G419">
        <v>1.9794445723964323E-2</v>
      </c>
      <c r="H419">
        <v>76.426577521070996</v>
      </c>
      <c r="J419" s="4" t="s">
        <v>422</v>
      </c>
      <c r="K419" s="5">
        <v>306</v>
      </c>
      <c r="L419" s="13" t="s">
        <v>418</v>
      </c>
      <c r="M419" s="1">
        <v>452535</v>
      </c>
      <c r="N419" s="14">
        <v>147</v>
      </c>
      <c r="O419" s="14">
        <v>153</v>
      </c>
    </row>
    <row r="420" spans="4:15" ht="17.25">
      <c r="D420">
        <v>452660</v>
      </c>
      <c r="E420">
        <v>223.96745124411629</v>
      </c>
      <c r="F420">
        <v>5.8569866800097049E-2</v>
      </c>
      <c r="G420">
        <v>5.8569866799675421E-2</v>
      </c>
      <c r="H420">
        <v>76.485147387870668</v>
      </c>
      <c r="J420" s="4" t="s">
        <v>423</v>
      </c>
      <c r="K420" s="5">
        <v>184</v>
      </c>
      <c r="L420" s="13" t="s">
        <v>419</v>
      </c>
      <c r="M420" s="1">
        <v>452565</v>
      </c>
      <c r="N420" s="14">
        <v>75</v>
      </c>
      <c r="O420" s="14">
        <v>77</v>
      </c>
    </row>
    <row r="421" spans="4:15" ht="17.25">
      <c r="D421">
        <v>502435</v>
      </c>
      <c r="E421">
        <v>47.188271554364732</v>
      </c>
      <c r="F421">
        <v>1.2340234101487805E-2</v>
      </c>
      <c r="G421">
        <v>1.2340234101398969E-2</v>
      </c>
      <c r="H421">
        <v>76.49748762197207</v>
      </c>
      <c r="J421" s="4" t="s">
        <v>424</v>
      </c>
      <c r="K421" s="5">
        <v>364</v>
      </c>
      <c r="L421" s="13" t="s">
        <v>420</v>
      </c>
      <c r="M421" s="1">
        <v>452660</v>
      </c>
      <c r="N421" s="14">
        <v>301</v>
      </c>
      <c r="O421" s="14">
        <v>291</v>
      </c>
    </row>
    <row r="422" spans="4:15" ht="17.25">
      <c r="D422">
        <v>502450</v>
      </c>
      <c r="E422">
        <v>2151.1696836849205</v>
      </c>
      <c r="F422">
        <v>0.562553715452627</v>
      </c>
      <c r="G422">
        <v>0.56255371544857735</v>
      </c>
      <c r="H422">
        <v>77.060041337420657</v>
      </c>
      <c r="J422" s="4" t="s">
        <v>425</v>
      </c>
      <c r="K422" s="5">
        <v>2</v>
      </c>
      <c r="L422" s="13" t="s">
        <v>421</v>
      </c>
      <c r="M422" s="1">
        <v>502435</v>
      </c>
      <c r="N422" s="14">
        <v>50</v>
      </c>
      <c r="O422" s="14">
        <v>48</v>
      </c>
    </row>
    <row r="423" spans="4:15" ht="17.25">
      <c r="D423">
        <v>502530</v>
      </c>
      <c r="E423">
        <v>1358.2015551734924</v>
      </c>
      <c r="F423">
        <v>0.35518412935587629</v>
      </c>
      <c r="G423">
        <v>0.35518412935331939</v>
      </c>
      <c r="H423">
        <v>77.415225466773975</v>
      </c>
      <c r="J423" s="4" t="s">
        <v>426</v>
      </c>
      <c r="K423" s="5">
        <v>16</v>
      </c>
      <c r="L423" s="13" t="s">
        <v>422</v>
      </c>
      <c r="M423" s="1">
        <v>502450</v>
      </c>
      <c r="N423" s="14">
        <v>2242</v>
      </c>
      <c r="O423" s="14">
        <v>2351</v>
      </c>
    </row>
    <row r="424" spans="4:15" ht="17.25">
      <c r="D424">
        <v>502540</v>
      </c>
      <c r="E424">
        <v>2306.0703142220818</v>
      </c>
      <c r="F424">
        <v>0.60306187522055632</v>
      </c>
      <c r="G424">
        <v>0.60306187521621502</v>
      </c>
      <c r="H424">
        <v>78.018287341990188</v>
      </c>
      <c r="J424" s="4" t="s">
        <v>427</v>
      </c>
      <c r="K424" s="5">
        <v>41</v>
      </c>
      <c r="L424" s="13" t="s">
        <v>423</v>
      </c>
      <c r="M424" s="1">
        <v>502530</v>
      </c>
      <c r="N424" s="14">
        <v>977</v>
      </c>
      <c r="O424" s="14">
        <v>1420</v>
      </c>
    </row>
    <row r="425" spans="4:15" ht="17.25">
      <c r="D425">
        <v>502545</v>
      </c>
      <c r="E425">
        <v>40.007447622178795</v>
      </c>
      <c r="F425">
        <v>1.0462372390391834E-2</v>
      </c>
      <c r="G425">
        <v>1.0462372390316518E-2</v>
      </c>
      <c r="H425">
        <v>78.02874971438051</v>
      </c>
      <c r="J425" s="4" t="s">
        <v>428</v>
      </c>
      <c r="K425" s="5">
        <v>130</v>
      </c>
      <c r="L425" s="13" t="s">
        <v>424</v>
      </c>
      <c r="M425" s="1">
        <v>502540</v>
      </c>
      <c r="N425" s="14">
        <v>2266</v>
      </c>
      <c r="O425" s="14">
        <v>2739</v>
      </c>
    </row>
    <row r="426" spans="4:15" ht="17.25">
      <c r="D426">
        <v>502550</v>
      </c>
      <c r="E426">
        <v>113.86735092466239</v>
      </c>
      <c r="F426">
        <v>2.9777521418807441E-2</v>
      </c>
      <c r="G426">
        <v>2.9777521418593078E-2</v>
      </c>
      <c r="H426">
        <v>78.058527235799104</v>
      </c>
      <c r="J426" s="4" t="s">
        <v>429</v>
      </c>
      <c r="K426" s="5">
        <v>3</v>
      </c>
      <c r="L426" s="13" t="s">
        <v>425</v>
      </c>
      <c r="M426" s="1">
        <v>502545</v>
      </c>
      <c r="N426" s="14">
        <v>64</v>
      </c>
      <c r="O426" s="14">
        <v>47</v>
      </c>
    </row>
    <row r="427" spans="4:15" ht="17.25">
      <c r="D427">
        <v>502555</v>
      </c>
      <c r="E427">
        <v>256.45799757806788</v>
      </c>
      <c r="F427">
        <v>6.706648968199859E-2</v>
      </c>
      <c r="G427">
        <v>6.7066489681515795E-2</v>
      </c>
      <c r="H427">
        <v>78.125593725480613</v>
      </c>
      <c r="J427" s="4" t="s">
        <v>430</v>
      </c>
      <c r="K427" s="5">
        <v>92</v>
      </c>
      <c r="L427" s="13" t="s">
        <v>426</v>
      </c>
      <c r="M427" s="1">
        <v>502550</v>
      </c>
      <c r="N427" s="14">
        <v>129</v>
      </c>
      <c r="O427" s="14">
        <v>121</v>
      </c>
    </row>
    <row r="428" spans="4:15" ht="17.25">
      <c r="D428">
        <v>502560</v>
      </c>
      <c r="E428">
        <v>1042.2453021572958</v>
      </c>
      <c r="F428">
        <v>0.27255821406764957</v>
      </c>
      <c r="G428">
        <v>0.27255821406568748</v>
      </c>
      <c r="H428">
        <v>78.39815193954631</v>
      </c>
      <c r="J428" s="4" t="s">
        <v>431</v>
      </c>
      <c r="K428" s="5">
        <v>271</v>
      </c>
      <c r="L428" s="13" t="s">
        <v>427</v>
      </c>
      <c r="M428" s="1">
        <v>502555</v>
      </c>
      <c r="N428" s="14">
        <v>284</v>
      </c>
      <c r="O428" s="14">
        <v>287</v>
      </c>
    </row>
    <row r="429" spans="4:15" ht="17.25">
      <c r="D429">
        <v>502575</v>
      </c>
      <c r="E429">
        <v>11.284151893435045</v>
      </c>
      <c r="F429">
        <v>2.9509255460079533E-3</v>
      </c>
      <c r="G429">
        <v>2.9509255459867103E-3</v>
      </c>
      <c r="H429">
        <v>78.401102865092298</v>
      </c>
      <c r="J429" s="4" t="s">
        <v>432</v>
      </c>
      <c r="K429" s="5">
        <v>418</v>
      </c>
      <c r="L429" s="13" t="s">
        <v>428</v>
      </c>
      <c r="M429" s="1">
        <v>502560</v>
      </c>
      <c r="N429" s="14">
        <v>1091</v>
      </c>
      <c r="O429" s="14">
        <v>1182</v>
      </c>
    </row>
    <row r="430" spans="4:15" ht="17.25">
      <c r="D430">
        <v>502580</v>
      </c>
      <c r="E430">
        <v>7.1808239321859375</v>
      </c>
      <c r="F430">
        <v>1.8778617110959703E-3</v>
      </c>
      <c r="G430">
        <v>1.877861711082452E-3</v>
      </c>
      <c r="H430">
        <v>78.402980726803378</v>
      </c>
      <c r="J430" s="4" t="s">
        <v>433</v>
      </c>
      <c r="K430" s="5">
        <v>638</v>
      </c>
      <c r="L430" s="13" t="s">
        <v>541</v>
      </c>
      <c r="M430" s="1">
        <v>502575</v>
      </c>
      <c r="N430" s="14">
        <v>10</v>
      </c>
      <c r="O430" s="14">
        <v>12</v>
      </c>
    </row>
    <row r="431" spans="4:15" ht="17.25">
      <c r="D431">
        <v>502585</v>
      </c>
      <c r="E431">
        <v>730.39237710234852</v>
      </c>
      <c r="F431">
        <v>0.19100536261433493</v>
      </c>
      <c r="G431">
        <v>0.19100536261295992</v>
      </c>
      <c r="H431">
        <v>78.593986089416333</v>
      </c>
      <c r="J431" s="4" t="s">
        <v>434</v>
      </c>
      <c r="K431" s="5">
        <v>278</v>
      </c>
      <c r="L431" s="13" t="s">
        <v>430</v>
      </c>
      <c r="M431" s="1">
        <v>502585</v>
      </c>
      <c r="N431" s="14">
        <v>757</v>
      </c>
      <c r="O431" s="14">
        <v>817</v>
      </c>
    </row>
    <row r="432" spans="4:15" ht="17.25">
      <c r="D432">
        <v>502615</v>
      </c>
      <c r="E432">
        <v>1712.113591831245</v>
      </c>
      <c r="F432">
        <v>0.44773588511703932</v>
      </c>
      <c r="G432">
        <v>0.44773588511381618</v>
      </c>
      <c r="H432">
        <v>79.041721974530148</v>
      </c>
      <c r="J432" s="4" t="s">
        <v>435</v>
      </c>
      <c r="K432" s="5">
        <v>347</v>
      </c>
      <c r="L432" s="13" t="s">
        <v>431</v>
      </c>
      <c r="M432" s="1">
        <v>502615</v>
      </c>
      <c r="N432" s="14">
        <v>1847</v>
      </c>
      <c r="O432" s="14">
        <v>1949</v>
      </c>
    </row>
    <row r="433" spans="4:15" ht="17.25">
      <c r="D433">
        <v>502620</v>
      </c>
      <c r="E433">
        <v>2698.9639665117029</v>
      </c>
      <c r="F433">
        <v>0.70580773741338365</v>
      </c>
      <c r="G433">
        <v>0.70580773740830272</v>
      </c>
      <c r="H433">
        <v>79.747529711938455</v>
      </c>
      <c r="J433" s="4" t="s">
        <v>436</v>
      </c>
      <c r="K433" s="5">
        <v>120</v>
      </c>
      <c r="L433" s="13" t="s">
        <v>432</v>
      </c>
      <c r="M433" s="1">
        <v>502620</v>
      </c>
      <c r="N433" s="14">
        <v>3043</v>
      </c>
      <c r="O433" s="14">
        <v>3059</v>
      </c>
    </row>
    <row r="434" spans="4:15" ht="17.25">
      <c r="D434">
        <v>502630</v>
      </c>
      <c r="E434">
        <v>3960.7373145958645</v>
      </c>
      <c r="F434">
        <v>1.0357748666488344</v>
      </c>
      <c r="G434">
        <v>1.0357748666413782</v>
      </c>
      <c r="H434">
        <v>80.78330457857983</v>
      </c>
      <c r="J434" s="4" t="s">
        <v>437</v>
      </c>
      <c r="K434" s="5">
        <v>42</v>
      </c>
      <c r="L434" s="13" t="s">
        <v>433</v>
      </c>
      <c r="M434" s="1">
        <v>502630</v>
      </c>
      <c r="N434" s="14">
        <v>3555</v>
      </c>
      <c r="O434" s="14">
        <v>4550</v>
      </c>
    </row>
    <row r="435" spans="4:15" ht="17.25">
      <c r="D435">
        <v>502635</v>
      </c>
      <c r="E435">
        <v>1438.2164504178538</v>
      </c>
      <c r="F435">
        <v>0.37610887413666094</v>
      </c>
      <c r="G435">
        <v>0.37610887413395344</v>
      </c>
      <c r="H435">
        <v>81.159413452713792</v>
      </c>
      <c r="J435" s="4" t="s">
        <v>8</v>
      </c>
      <c r="K435" s="5">
        <v>8</v>
      </c>
      <c r="L435" s="13" t="s">
        <v>434</v>
      </c>
      <c r="M435" s="1">
        <v>502635</v>
      </c>
      <c r="N435" s="14">
        <v>1468</v>
      </c>
      <c r="O435" s="14">
        <v>1754</v>
      </c>
    </row>
    <row r="436" spans="4:15" ht="17.25">
      <c r="D436">
        <v>502640</v>
      </c>
      <c r="E436">
        <v>2283.5020104352107</v>
      </c>
      <c r="F436">
        <v>0.59716002412854008</v>
      </c>
      <c r="G436">
        <v>0.5971600241242413</v>
      </c>
      <c r="H436">
        <v>81.756573476838028</v>
      </c>
      <c r="J436" s="4" t="s">
        <v>438</v>
      </c>
      <c r="K436" s="5">
        <v>611</v>
      </c>
      <c r="L436" s="13" t="s">
        <v>435</v>
      </c>
      <c r="M436" s="1">
        <v>502640</v>
      </c>
      <c r="N436" s="14">
        <v>2356</v>
      </c>
      <c r="O436" s="14">
        <v>2492</v>
      </c>
    </row>
    <row r="437" spans="4:15" ht="17.25">
      <c r="D437">
        <v>502655</v>
      </c>
      <c r="E437">
        <v>947.86875904856174</v>
      </c>
      <c r="F437">
        <v>0.24787774586467276</v>
      </c>
      <c r="G437">
        <v>0.24787774586288835</v>
      </c>
      <c r="H437">
        <v>82.004451222700922</v>
      </c>
      <c r="J437" s="4" t="s">
        <v>439</v>
      </c>
      <c r="K437" s="5">
        <v>254</v>
      </c>
      <c r="L437" s="13" t="s">
        <v>436</v>
      </c>
      <c r="M437" s="1">
        <v>502655</v>
      </c>
      <c r="N437" s="14">
        <v>964</v>
      </c>
      <c r="O437" s="14">
        <v>1084</v>
      </c>
    </row>
    <row r="438" spans="4:15" ht="17.25">
      <c r="D438">
        <v>502680</v>
      </c>
      <c r="E438">
        <v>282.10379733587462</v>
      </c>
      <c r="F438">
        <v>7.3773138650198439E-2</v>
      </c>
      <c r="G438">
        <v>7.3773138649667364E-2</v>
      </c>
      <c r="H438">
        <v>82.078224361350593</v>
      </c>
      <c r="J438" s="4" t="s">
        <v>440</v>
      </c>
      <c r="K438" s="5">
        <v>55</v>
      </c>
      <c r="L438" s="13" t="s">
        <v>437</v>
      </c>
      <c r="M438" s="1">
        <v>502680</v>
      </c>
      <c r="N438" s="14">
        <v>310</v>
      </c>
      <c r="O438" s="14">
        <v>360</v>
      </c>
    </row>
    <row r="439" spans="4:15" ht="17.25">
      <c r="D439">
        <v>502681</v>
      </c>
      <c r="E439">
        <v>157.97812650808999</v>
      </c>
      <c r="F439">
        <v>4.1312957644111178E-2</v>
      </c>
      <c r="G439">
        <v>4.1312957643813777E-2</v>
      </c>
      <c r="H439">
        <v>82.119537318994404</v>
      </c>
      <c r="J439" s="4" t="s">
        <v>441</v>
      </c>
      <c r="K439" s="5">
        <v>2</v>
      </c>
      <c r="L439" s="13" t="s">
        <v>8</v>
      </c>
      <c r="M439" s="1">
        <v>502681</v>
      </c>
      <c r="N439" s="14">
        <v>103</v>
      </c>
      <c r="O439" s="14">
        <v>194</v>
      </c>
    </row>
    <row r="440" spans="4:15" ht="17.25">
      <c r="D440">
        <v>502685</v>
      </c>
      <c r="E440">
        <v>3117.5034185591321</v>
      </c>
      <c r="F440">
        <v>0.81526024857441126</v>
      </c>
      <c r="G440">
        <v>0.8152602485685424</v>
      </c>
      <c r="H440">
        <v>82.934797567562939</v>
      </c>
      <c r="J440" s="4" t="s">
        <v>442</v>
      </c>
      <c r="K440" s="5">
        <v>7364</v>
      </c>
      <c r="L440" s="13" t="s">
        <v>438</v>
      </c>
      <c r="M440" s="1">
        <v>502685</v>
      </c>
      <c r="N440" s="14">
        <v>3626</v>
      </c>
      <c r="O440" s="14">
        <v>3463</v>
      </c>
    </row>
    <row r="441" spans="4:15" ht="34.5">
      <c r="D441">
        <v>502750</v>
      </c>
      <c r="E441">
        <v>1759.301863385612</v>
      </c>
      <c r="F441">
        <v>0.4600761192185277</v>
      </c>
      <c r="G441">
        <v>0.46007611921521574</v>
      </c>
      <c r="H441">
        <v>83.394873686778155</v>
      </c>
      <c r="J441" s="4" t="s">
        <v>443</v>
      </c>
      <c r="K441" s="5">
        <v>3</v>
      </c>
      <c r="L441" s="13" t="s">
        <v>439</v>
      </c>
      <c r="M441" s="1">
        <v>502750</v>
      </c>
      <c r="N441" s="14">
        <v>1432</v>
      </c>
      <c r="O441" s="14">
        <v>1948</v>
      </c>
    </row>
    <row r="442" spans="4:15" ht="17.25">
      <c r="D442">
        <v>502765</v>
      </c>
      <c r="E442">
        <v>431.87526792146599</v>
      </c>
      <c r="F442">
        <v>0.11293996862448555</v>
      </c>
      <c r="G442">
        <v>0.11293996862367252</v>
      </c>
      <c r="H442">
        <v>83.507813655401833</v>
      </c>
      <c r="J442" s="4" t="s">
        <v>444</v>
      </c>
      <c r="K442" s="5">
        <v>18</v>
      </c>
      <c r="L442" s="13" t="s">
        <v>440</v>
      </c>
      <c r="M442" s="1">
        <v>502765</v>
      </c>
      <c r="N442" s="14">
        <v>484</v>
      </c>
      <c r="O442" s="14">
        <v>521</v>
      </c>
    </row>
    <row r="443" spans="4:15" ht="17.25">
      <c r="D443">
        <v>502778</v>
      </c>
      <c r="E443">
        <v>192.85641417870715</v>
      </c>
      <c r="F443">
        <v>5.0434000240862968E-2</v>
      </c>
      <c r="G443">
        <v>5.0434000240499911E-2</v>
      </c>
      <c r="H443">
        <v>83.558247655642333</v>
      </c>
      <c r="J443" s="4" t="s">
        <v>445</v>
      </c>
      <c r="K443" s="5">
        <v>134</v>
      </c>
      <c r="L443" s="13" t="s">
        <v>441</v>
      </c>
      <c r="M443" s="1">
        <v>502778</v>
      </c>
      <c r="N443" s="14">
        <v>155</v>
      </c>
      <c r="O443" s="14">
        <v>244</v>
      </c>
    </row>
    <row r="444" spans="4:15" ht="17.25">
      <c r="D444">
        <v>502780</v>
      </c>
      <c r="E444">
        <v>28563.265938238332</v>
      </c>
      <c r="F444">
        <v>7.469597354817946</v>
      </c>
      <c r="G444">
        <v>7.4695973547641739</v>
      </c>
      <c r="H444">
        <v>91.027845010406523</v>
      </c>
      <c r="J444" s="4" t="s">
        <v>446</v>
      </c>
      <c r="K444" s="5">
        <v>429</v>
      </c>
      <c r="L444" s="13" t="s">
        <v>442</v>
      </c>
      <c r="M444" s="1">
        <v>502780</v>
      </c>
      <c r="N444" s="14">
        <v>17593</v>
      </c>
      <c r="O444" s="14">
        <v>34106</v>
      </c>
    </row>
    <row r="445" spans="4:15" ht="17.25">
      <c r="D445">
        <v>502781</v>
      </c>
      <c r="E445">
        <v>105.66069500216423</v>
      </c>
      <c r="F445">
        <v>2.763139374898349E-2</v>
      </c>
      <c r="G445">
        <v>2.7631393748784577E-2</v>
      </c>
      <c r="H445">
        <v>91.055476404155314</v>
      </c>
      <c r="J445" s="4" t="s">
        <v>447</v>
      </c>
      <c r="K445" s="5">
        <v>354</v>
      </c>
      <c r="L445" s="13" t="s">
        <v>443</v>
      </c>
      <c r="M445" s="1">
        <v>502781</v>
      </c>
      <c r="N445" s="14">
        <v>117</v>
      </c>
      <c r="O445" s="14">
        <v>122</v>
      </c>
    </row>
    <row r="446" spans="4:15" ht="17.25">
      <c r="D446">
        <v>502782</v>
      </c>
      <c r="E446">
        <v>315.95625301617952</v>
      </c>
      <c r="F446">
        <v>8.2625915288222232E-2</v>
      </c>
      <c r="G446">
        <v>8.262591528762743E-2</v>
      </c>
      <c r="H446">
        <v>91.138102319442936</v>
      </c>
      <c r="J446" s="4" t="s">
        <v>448</v>
      </c>
      <c r="K446" s="5">
        <v>994</v>
      </c>
      <c r="L446" s="13" t="s">
        <v>444</v>
      </c>
      <c r="M446" s="1">
        <v>502782</v>
      </c>
      <c r="N446" s="14">
        <v>304</v>
      </c>
      <c r="O446" s="14">
        <v>366</v>
      </c>
    </row>
    <row r="447" spans="4:15" ht="17.25">
      <c r="D447">
        <v>502810</v>
      </c>
      <c r="E447">
        <v>1056.6069500216684</v>
      </c>
      <c r="F447">
        <v>0.27631393748984168</v>
      </c>
      <c r="G447">
        <v>0.2763139374878526</v>
      </c>
      <c r="H447">
        <v>91.414416256930792</v>
      </c>
      <c r="J447" s="4" t="s">
        <v>449</v>
      </c>
      <c r="K447" s="5">
        <v>18</v>
      </c>
      <c r="L447" s="13" t="s">
        <v>445</v>
      </c>
      <c r="M447" s="1">
        <v>502810</v>
      </c>
      <c r="N447" s="14">
        <v>1028</v>
      </c>
      <c r="O447" s="14">
        <v>1183</v>
      </c>
    </row>
    <row r="448" spans="4:15" ht="17.25">
      <c r="D448">
        <v>502815</v>
      </c>
      <c r="E448">
        <v>3067.2376510338281</v>
      </c>
      <c r="F448">
        <v>0.80211521659673879</v>
      </c>
      <c r="G448">
        <v>0.80211521659096452</v>
      </c>
      <c r="H448">
        <v>92.216531473521755</v>
      </c>
      <c r="J448" s="4" t="s">
        <v>450</v>
      </c>
      <c r="K448" s="5">
        <v>20</v>
      </c>
      <c r="L448" s="13" t="s">
        <v>446</v>
      </c>
      <c r="M448" s="1">
        <v>502815</v>
      </c>
      <c r="N448" s="14">
        <v>3333</v>
      </c>
      <c r="O448" s="14">
        <v>3452</v>
      </c>
    </row>
    <row r="449" spans="4:15" ht="17.25">
      <c r="D449">
        <v>502830</v>
      </c>
      <c r="E449">
        <v>38.981615631866518</v>
      </c>
      <c r="F449">
        <v>1.0194106431663838E-2</v>
      </c>
      <c r="G449">
        <v>1.0194106431590454E-2</v>
      </c>
      <c r="H449">
        <v>92.226725579953339</v>
      </c>
      <c r="J449" s="4" t="s">
        <v>451</v>
      </c>
      <c r="K449" s="5">
        <v>3</v>
      </c>
      <c r="L449" s="13" t="s">
        <v>542</v>
      </c>
      <c r="M449" s="1">
        <v>502830</v>
      </c>
      <c r="N449" s="14">
        <v>38</v>
      </c>
      <c r="O449" s="14">
        <v>38</v>
      </c>
    </row>
    <row r="450" spans="4:15" ht="17.25">
      <c r="D450">
        <v>502835</v>
      </c>
      <c r="E450">
        <v>1294.5999717741281</v>
      </c>
      <c r="F450">
        <v>0.33855163991473974</v>
      </c>
      <c r="G450">
        <v>0.33855163991230258</v>
      </c>
      <c r="H450">
        <v>92.565277219865649</v>
      </c>
      <c r="J450" s="4" t="s">
        <v>452</v>
      </c>
      <c r="K450" s="5">
        <v>3</v>
      </c>
      <c r="L450" s="13" t="s">
        <v>447</v>
      </c>
      <c r="M450" s="1">
        <v>502835</v>
      </c>
      <c r="N450" s="14">
        <v>1390</v>
      </c>
      <c r="O450" s="14">
        <v>1355</v>
      </c>
    </row>
    <row r="451" spans="4:15" ht="17.25">
      <c r="D451">
        <v>502840</v>
      </c>
      <c r="E451">
        <v>4831.6686743710297</v>
      </c>
      <c r="F451">
        <v>1.2635326656089139</v>
      </c>
      <c r="G451">
        <v>1.263532665599818</v>
      </c>
      <c r="H451">
        <v>93.828809885465461</v>
      </c>
      <c r="J451" s="4" t="s">
        <v>453</v>
      </c>
      <c r="K451" s="5">
        <v>7</v>
      </c>
      <c r="L451" s="13" t="s">
        <v>448</v>
      </c>
      <c r="M451" s="1">
        <v>502840</v>
      </c>
      <c r="N451" s="14">
        <v>4557</v>
      </c>
      <c r="O451" s="14">
        <v>5571</v>
      </c>
    </row>
    <row r="452" spans="4:15" ht="17.25">
      <c r="D452">
        <v>502855</v>
      </c>
      <c r="E452">
        <v>159.00395849840226</v>
      </c>
      <c r="F452">
        <v>4.1581223602839175E-2</v>
      </c>
      <c r="G452">
        <v>4.1581223602539838E-2</v>
      </c>
      <c r="H452">
        <v>93.870391109068009</v>
      </c>
      <c r="J452" s="4" t="s">
        <v>454</v>
      </c>
      <c r="K452" s="5">
        <v>82</v>
      </c>
      <c r="L452" s="13" t="s">
        <v>449</v>
      </c>
      <c r="M452" s="1">
        <v>502855</v>
      </c>
      <c r="N452" s="14">
        <v>166</v>
      </c>
      <c r="O452" s="14">
        <v>172</v>
      </c>
    </row>
    <row r="453" spans="4:15" ht="17.25">
      <c r="D453">
        <v>502860</v>
      </c>
      <c r="E453">
        <v>148.74563859527956</v>
      </c>
      <c r="F453">
        <v>3.8898564015559231E-2</v>
      </c>
      <c r="G453">
        <v>3.8898564015279212E-2</v>
      </c>
      <c r="H453">
        <v>93.909289673083279</v>
      </c>
      <c r="J453" s="4" t="s">
        <v>455</v>
      </c>
      <c r="K453" s="5">
        <v>8</v>
      </c>
      <c r="L453" s="13" t="s">
        <v>450</v>
      </c>
      <c r="M453" s="1">
        <v>502860</v>
      </c>
      <c r="N453" s="14">
        <v>158</v>
      </c>
      <c r="O453" s="14">
        <v>162</v>
      </c>
    </row>
    <row r="454" spans="4:15" ht="17.25">
      <c r="D454">
        <v>502865</v>
      </c>
      <c r="E454">
        <v>63.601583399361161</v>
      </c>
      <c r="F454">
        <v>1.6632489441135736E-2</v>
      </c>
      <c r="G454">
        <v>1.6632489441016002E-2</v>
      </c>
      <c r="H454">
        <v>93.925922162524301</v>
      </c>
      <c r="J454" s="4" t="s">
        <v>456</v>
      </c>
      <c r="K454" s="5">
        <v>191</v>
      </c>
      <c r="L454" s="13" t="s">
        <v>451</v>
      </c>
      <c r="M454" s="1">
        <v>502865</v>
      </c>
      <c r="N454" s="14">
        <v>69</v>
      </c>
      <c r="O454" s="14">
        <v>63</v>
      </c>
    </row>
    <row r="455" spans="4:15" ht="17.25">
      <c r="D455">
        <v>502870</v>
      </c>
      <c r="E455">
        <v>20.516639806245536</v>
      </c>
      <c r="F455">
        <v>5.3653191745599146E-3</v>
      </c>
      <c r="G455">
        <v>5.365319174521291E-3</v>
      </c>
      <c r="H455">
        <v>93.931287481698817</v>
      </c>
      <c r="J455" s="4" t="s">
        <v>457</v>
      </c>
      <c r="K455" s="5">
        <v>57</v>
      </c>
      <c r="L455" s="13" t="s">
        <v>452</v>
      </c>
      <c r="M455" s="1">
        <v>502870</v>
      </c>
      <c r="N455" s="14">
        <v>24</v>
      </c>
      <c r="O455" s="14">
        <v>20</v>
      </c>
    </row>
    <row r="456" spans="4:15" ht="17.25">
      <c r="D456">
        <v>502875</v>
      </c>
      <c r="E456">
        <v>42.059111602803348</v>
      </c>
      <c r="F456">
        <v>1.0998904307847826E-2</v>
      </c>
      <c r="G456">
        <v>1.0998904307768648E-2</v>
      </c>
      <c r="H456">
        <v>93.942286386006586</v>
      </c>
      <c r="J456" s="4" t="s">
        <v>458</v>
      </c>
      <c r="K456" s="5">
        <v>1</v>
      </c>
      <c r="L456" s="13" t="s">
        <v>453</v>
      </c>
      <c r="M456" s="1">
        <v>502875</v>
      </c>
      <c r="N456" s="14">
        <v>35</v>
      </c>
      <c r="O456" s="14">
        <v>44</v>
      </c>
    </row>
    <row r="457" spans="4:15" ht="17.25">
      <c r="D457">
        <v>502895</v>
      </c>
      <c r="E457">
        <v>553.94927476862836</v>
      </c>
      <c r="F457">
        <v>0.14486361771311743</v>
      </c>
      <c r="G457">
        <v>0.14486361771207457</v>
      </c>
      <c r="H457">
        <v>94.087150003718662</v>
      </c>
      <c r="J457" s="4" t="s">
        <v>459</v>
      </c>
      <c r="K457" s="5">
        <v>24</v>
      </c>
      <c r="L457" s="13" t="s">
        <v>454</v>
      </c>
      <c r="M457" s="1">
        <v>502895</v>
      </c>
      <c r="N457" s="14">
        <v>567</v>
      </c>
      <c r="O457" s="14">
        <v>599</v>
      </c>
    </row>
    <row r="458" spans="4:15" ht="34.5">
      <c r="D458">
        <v>502900</v>
      </c>
      <c r="E458">
        <v>105.66069500216423</v>
      </c>
      <c r="F458">
        <v>2.763139374898349E-2</v>
      </c>
      <c r="G458">
        <v>2.7631393748784577E-2</v>
      </c>
      <c r="H458">
        <v>94.114781397467453</v>
      </c>
      <c r="J458" s="4" t="s">
        <v>460</v>
      </c>
      <c r="K458" s="5">
        <v>12</v>
      </c>
      <c r="L458" s="13" t="s">
        <v>455</v>
      </c>
      <c r="M458" s="1">
        <v>502900</v>
      </c>
      <c r="N458" s="14">
        <v>115</v>
      </c>
      <c r="O458" s="14">
        <v>121</v>
      </c>
    </row>
    <row r="459" spans="4:15" ht="17.25">
      <c r="D459">
        <v>502905</v>
      </c>
      <c r="E459">
        <v>1028.9094862832355</v>
      </c>
      <c r="F459">
        <v>0.26907075660418545</v>
      </c>
      <c r="G459">
        <v>0.2690707566022485</v>
      </c>
      <c r="H459">
        <v>94.383852154069714</v>
      </c>
      <c r="J459" s="4" t="s">
        <v>461</v>
      </c>
      <c r="K459" s="5">
        <v>3</v>
      </c>
      <c r="L459" s="13" t="s">
        <v>456</v>
      </c>
      <c r="M459" s="1">
        <v>502905</v>
      </c>
      <c r="N459" s="14">
        <v>762</v>
      </c>
      <c r="O459" s="14">
        <v>1092</v>
      </c>
    </row>
    <row r="460" spans="4:15" ht="17.25">
      <c r="D460">
        <v>502910</v>
      </c>
      <c r="E460">
        <v>314.93042102586725</v>
      </c>
      <c r="F460">
        <v>8.2357649329494242E-2</v>
      </c>
      <c r="G460">
        <v>8.2357649328901369E-2</v>
      </c>
      <c r="H460">
        <v>94.466209803398598</v>
      </c>
      <c r="J460" s="4" t="s">
        <v>462</v>
      </c>
      <c r="K460" s="5">
        <v>6</v>
      </c>
      <c r="L460" s="13" t="s">
        <v>457</v>
      </c>
      <c r="M460" s="1">
        <v>502910</v>
      </c>
      <c r="N460" s="14">
        <v>333</v>
      </c>
      <c r="O460" s="14">
        <v>335</v>
      </c>
    </row>
    <row r="461" spans="4:15" ht="17.25">
      <c r="D461">
        <v>502915</v>
      </c>
      <c r="E461">
        <v>40.007447622178795</v>
      </c>
      <c r="F461">
        <v>1.0462372390391834E-2</v>
      </c>
      <c r="G461">
        <v>1.0462372390316518E-2</v>
      </c>
      <c r="H461">
        <v>94.47667217578892</v>
      </c>
      <c r="J461" s="4" t="s">
        <v>463</v>
      </c>
      <c r="K461" s="5">
        <v>52</v>
      </c>
      <c r="L461" s="13" t="s">
        <v>458</v>
      </c>
      <c r="M461" s="1">
        <v>502915</v>
      </c>
      <c r="N461" s="14">
        <v>46</v>
      </c>
      <c r="O461" s="14">
        <v>50</v>
      </c>
    </row>
    <row r="462" spans="4:15" ht="17.25">
      <c r="D462">
        <v>502920</v>
      </c>
      <c r="E462">
        <v>307.74959709368136</v>
      </c>
      <c r="F462">
        <v>8.0479787618398288E-2</v>
      </c>
      <c r="G462">
        <v>8.0479787617818932E-2</v>
      </c>
      <c r="H462">
        <v>94.557151963406739</v>
      </c>
      <c r="J462" s="4" t="s">
        <v>464</v>
      </c>
      <c r="K462" s="5">
        <v>2</v>
      </c>
      <c r="L462" s="13" t="s">
        <v>459</v>
      </c>
      <c r="M462" s="1">
        <v>502920</v>
      </c>
      <c r="N462" s="14">
        <v>262</v>
      </c>
      <c r="O462" s="14">
        <v>347</v>
      </c>
    </row>
    <row r="463" spans="4:15" ht="17.25">
      <c r="D463">
        <v>502925</v>
      </c>
      <c r="E463">
        <v>89.247383157167917</v>
      </c>
      <c r="F463">
        <v>2.3339138409335589E-2</v>
      </c>
      <c r="G463">
        <v>2.3339138409167574E-2</v>
      </c>
      <c r="H463">
        <v>94.580491101815895</v>
      </c>
      <c r="J463" s="4" t="s">
        <v>465</v>
      </c>
      <c r="K463" s="5">
        <v>36</v>
      </c>
      <c r="L463" s="13" t="s">
        <v>460</v>
      </c>
      <c r="M463" s="1">
        <v>502925</v>
      </c>
      <c r="N463" s="14">
        <v>100</v>
      </c>
      <c r="O463" s="14">
        <v>111</v>
      </c>
    </row>
    <row r="464" spans="4:15" ht="17.25">
      <c r="D464">
        <v>502935</v>
      </c>
      <c r="E464">
        <v>169.26227840152495</v>
      </c>
      <c r="F464">
        <v>4.4263883190119112E-2</v>
      </c>
      <c r="G464">
        <v>4.4263883189800464E-2</v>
      </c>
      <c r="H464">
        <v>94.624754985005694</v>
      </c>
      <c r="J464" s="4" t="s">
        <v>466</v>
      </c>
      <c r="K464" s="5">
        <v>4</v>
      </c>
      <c r="L464" s="13" t="s">
        <v>461</v>
      </c>
      <c r="M464" s="1">
        <v>502935</v>
      </c>
      <c r="N464" s="14">
        <v>186</v>
      </c>
      <c r="O464" s="14">
        <v>173</v>
      </c>
    </row>
    <row r="465" spans="4:15" ht="34.5">
      <c r="D465">
        <v>502940</v>
      </c>
      <c r="E465">
        <v>121.04817485684828</v>
      </c>
      <c r="F465">
        <v>3.1655383129903396E-2</v>
      </c>
      <c r="G465">
        <v>3.1655383129675516E-2</v>
      </c>
      <c r="H465">
        <v>94.656410368135383</v>
      </c>
      <c r="J465" s="4" t="s">
        <v>467</v>
      </c>
      <c r="K465" s="5">
        <v>19</v>
      </c>
      <c r="L465" s="13" t="s">
        <v>462</v>
      </c>
      <c r="M465" s="1">
        <v>502940</v>
      </c>
      <c r="N465" s="14">
        <v>109</v>
      </c>
      <c r="O465" s="14">
        <v>122</v>
      </c>
    </row>
    <row r="466" spans="4:15" ht="17.25">
      <c r="D466">
        <v>502950</v>
      </c>
      <c r="E466">
        <v>292.36211723899731</v>
      </c>
      <c r="F466">
        <v>7.6455798237478376E-2</v>
      </c>
      <c r="G466">
        <v>7.6455798236927996E-2</v>
      </c>
      <c r="H466">
        <v>94.732866166372304</v>
      </c>
      <c r="J466" s="4" t="s">
        <v>468</v>
      </c>
      <c r="K466" s="5">
        <v>7</v>
      </c>
      <c r="L466" s="13" t="s">
        <v>463</v>
      </c>
      <c r="M466" s="1">
        <v>502950</v>
      </c>
      <c r="N466" s="14">
        <v>299</v>
      </c>
      <c r="O466" s="14">
        <v>323</v>
      </c>
    </row>
    <row r="467" spans="4:15" ht="17.25">
      <c r="D467">
        <v>502955</v>
      </c>
      <c r="E467">
        <v>43.084943593115625</v>
      </c>
      <c r="F467">
        <v>1.1267170266575822E-2</v>
      </c>
      <c r="G467">
        <v>1.1267170266494712E-2</v>
      </c>
      <c r="H467">
        <v>94.744133336638811</v>
      </c>
      <c r="J467" s="4" t="s">
        <v>469</v>
      </c>
      <c r="K467" s="5">
        <v>20</v>
      </c>
      <c r="L467" s="13" t="s">
        <v>464</v>
      </c>
      <c r="M467" s="1">
        <v>502955</v>
      </c>
      <c r="N467" s="14">
        <v>47</v>
      </c>
      <c r="O467" s="14">
        <v>50</v>
      </c>
    </row>
    <row r="468" spans="4:15" ht="17.25">
      <c r="D468">
        <v>502960</v>
      </c>
      <c r="E468">
        <v>510.86433117551076</v>
      </c>
      <c r="F468">
        <v>0.13359644744654109</v>
      </c>
      <c r="G468">
        <v>0.13359644744557936</v>
      </c>
      <c r="H468">
        <v>94.87772978408438</v>
      </c>
      <c r="J468" s="4" t="s">
        <v>470</v>
      </c>
      <c r="K468" s="5">
        <v>2</v>
      </c>
      <c r="L468" s="13" t="s">
        <v>465</v>
      </c>
      <c r="M468" s="1">
        <v>502960</v>
      </c>
      <c r="N468" s="14">
        <v>472</v>
      </c>
      <c r="O468" s="14">
        <v>519</v>
      </c>
    </row>
    <row r="469" spans="4:15" ht="34.5">
      <c r="D469">
        <v>502965</v>
      </c>
      <c r="E469">
        <v>98.479871069978344</v>
      </c>
      <c r="F469">
        <v>2.5753532037887533E-2</v>
      </c>
      <c r="G469">
        <v>2.5753532037702139E-2</v>
      </c>
      <c r="H469">
        <v>94.903483316122077</v>
      </c>
      <c r="J469" s="4" t="s">
        <v>471</v>
      </c>
      <c r="K469" s="5">
        <v>11</v>
      </c>
      <c r="L469" s="13" t="s">
        <v>466</v>
      </c>
      <c r="M469" s="1">
        <v>502965</v>
      </c>
      <c r="N469" s="14">
        <v>117</v>
      </c>
      <c r="O469" s="14">
        <v>114</v>
      </c>
    </row>
    <row r="470" spans="4:15" ht="17.25">
      <c r="D470">
        <v>502970</v>
      </c>
      <c r="E470">
        <v>244.14801369432064</v>
      </c>
      <c r="F470">
        <v>6.384729817726266E-2</v>
      </c>
      <c r="G470">
        <v>6.3847298176803041E-2</v>
      </c>
      <c r="H470">
        <v>94.967330614298888</v>
      </c>
      <c r="J470" s="4" t="s">
        <v>472</v>
      </c>
      <c r="K470" s="5">
        <v>20</v>
      </c>
      <c r="L470" s="13" t="s">
        <v>467</v>
      </c>
      <c r="M470" s="1">
        <v>502970</v>
      </c>
      <c r="N470" s="14">
        <v>246</v>
      </c>
      <c r="O470" s="14">
        <v>282</v>
      </c>
    </row>
    <row r="471" spans="4:15" ht="17.25">
      <c r="D471">
        <v>502975</v>
      </c>
      <c r="E471">
        <v>42.059111602803348</v>
      </c>
      <c r="F471">
        <v>1.0998904307847826E-2</v>
      </c>
      <c r="G471">
        <v>1.0998904307768648E-2</v>
      </c>
      <c r="H471">
        <v>94.978329518606643</v>
      </c>
      <c r="J471" s="4" t="s">
        <v>473</v>
      </c>
      <c r="K471" s="5">
        <v>5</v>
      </c>
      <c r="L471" s="13" t="s">
        <v>468</v>
      </c>
      <c r="M471" s="1">
        <v>502975</v>
      </c>
      <c r="N471" s="14">
        <v>62</v>
      </c>
      <c r="O471" s="14">
        <v>54</v>
      </c>
    </row>
    <row r="472" spans="4:15" ht="34.5">
      <c r="D472">
        <v>502980</v>
      </c>
      <c r="E472">
        <v>281.07796534556235</v>
      </c>
      <c r="F472">
        <v>7.3504872691470449E-2</v>
      </c>
      <c r="G472">
        <v>7.3504872690941303E-2</v>
      </c>
      <c r="H472">
        <v>95.051834391297589</v>
      </c>
      <c r="J472" s="4" t="s">
        <v>474</v>
      </c>
      <c r="K472" s="5">
        <v>15</v>
      </c>
      <c r="L472" s="13" t="s">
        <v>469</v>
      </c>
      <c r="M472" s="1">
        <v>502980</v>
      </c>
      <c r="N472" s="14">
        <v>305</v>
      </c>
      <c r="O472" s="14">
        <v>298</v>
      </c>
    </row>
    <row r="473" spans="4:15" ht="17.25">
      <c r="D473">
        <v>503005</v>
      </c>
      <c r="E473">
        <v>75.911567283108411</v>
      </c>
      <c r="F473">
        <v>1.9851680945871666E-2</v>
      </c>
      <c r="G473">
        <v>1.9851680945728759E-2</v>
      </c>
      <c r="H473">
        <v>95.071686072243324</v>
      </c>
      <c r="J473" s="4" t="s">
        <v>475</v>
      </c>
      <c r="K473" s="5">
        <v>15</v>
      </c>
      <c r="L473" s="13" t="s">
        <v>470</v>
      </c>
      <c r="M473" s="1">
        <v>503005</v>
      </c>
      <c r="N473" s="14">
        <v>159</v>
      </c>
      <c r="O473" s="14">
        <v>152</v>
      </c>
    </row>
    <row r="474" spans="4:15" ht="17.25">
      <c r="D474">
        <v>503010</v>
      </c>
      <c r="E474">
        <v>61.549919418736607</v>
      </c>
      <c r="F474">
        <v>1.6095957523679746E-2</v>
      </c>
      <c r="G474">
        <v>1.6095957523563874E-2</v>
      </c>
      <c r="H474">
        <v>95.087782029766885</v>
      </c>
      <c r="J474" s="4" t="s">
        <v>476</v>
      </c>
      <c r="K474" s="5">
        <v>13</v>
      </c>
      <c r="L474" s="13" t="s">
        <v>471</v>
      </c>
      <c r="M474" s="1">
        <v>503010</v>
      </c>
      <c r="N474" s="14">
        <v>74</v>
      </c>
      <c r="O474" s="14">
        <v>74</v>
      </c>
    </row>
    <row r="475" spans="4:15" ht="17.25">
      <c r="D475">
        <v>503040</v>
      </c>
      <c r="E475">
        <v>110.78985495372558</v>
      </c>
      <c r="F475">
        <v>2.8972723542623459E-2</v>
      </c>
      <c r="G475">
        <v>2.8972723542414893E-2</v>
      </c>
      <c r="H475">
        <v>95.116754753309294</v>
      </c>
      <c r="J475" s="4" t="s">
        <v>477</v>
      </c>
      <c r="K475" s="5">
        <v>1</v>
      </c>
      <c r="L475" s="13" t="s">
        <v>472</v>
      </c>
      <c r="M475" s="1">
        <v>503040</v>
      </c>
      <c r="N475" s="14">
        <v>124</v>
      </c>
      <c r="O475" s="14">
        <v>119</v>
      </c>
    </row>
    <row r="476" spans="4:15" ht="17.25">
      <c r="D476">
        <v>503075</v>
      </c>
      <c r="E476">
        <v>58.472423447799777</v>
      </c>
      <c r="F476">
        <v>1.5291159647495757E-2</v>
      </c>
      <c r="G476">
        <v>1.529115964738568E-2</v>
      </c>
      <c r="H476">
        <v>95.132045912956684</v>
      </c>
      <c r="J476" s="4" t="s">
        <v>478</v>
      </c>
      <c r="K476" s="5">
        <v>1</v>
      </c>
      <c r="L476" s="13" t="s">
        <v>473</v>
      </c>
      <c r="M476" s="1">
        <v>503075</v>
      </c>
      <c r="N476" s="14">
        <v>85</v>
      </c>
      <c r="O476" s="14">
        <v>77</v>
      </c>
    </row>
    <row r="477" spans="4:15" ht="17.25">
      <c r="D477">
        <v>503090</v>
      </c>
      <c r="E477">
        <v>150.7973025759041</v>
      </c>
      <c r="F477">
        <v>3.9435095933015217E-2</v>
      </c>
      <c r="G477">
        <v>3.943509593273134E-2</v>
      </c>
      <c r="H477">
        <v>95.171481008889415</v>
      </c>
      <c r="J477" s="4" t="s">
        <v>479</v>
      </c>
      <c r="K477" s="5">
        <v>10</v>
      </c>
      <c r="L477" s="13" t="s">
        <v>474</v>
      </c>
      <c r="M477" s="1">
        <v>503090</v>
      </c>
      <c r="N477" s="14">
        <v>162</v>
      </c>
      <c r="O477" s="14">
        <v>158</v>
      </c>
    </row>
    <row r="478" spans="4:15" ht="34.5">
      <c r="D478">
        <v>503095</v>
      </c>
      <c r="E478">
        <v>239.01885374275929</v>
      </c>
      <c r="F478">
        <v>6.2505968383622698E-2</v>
      </c>
      <c r="G478">
        <v>6.2505968383172725E-2</v>
      </c>
      <c r="H478">
        <v>95.233986977272593</v>
      </c>
      <c r="J478" s="4" t="s">
        <v>480</v>
      </c>
      <c r="K478" s="5">
        <v>2</v>
      </c>
      <c r="L478" s="13" t="s">
        <v>475</v>
      </c>
      <c r="M478" s="1">
        <v>503095</v>
      </c>
      <c r="N478" s="14">
        <v>228</v>
      </c>
      <c r="O478" s="14">
        <v>255</v>
      </c>
    </row>
    <row r="479" spans="4:15" ht="17.25">
      <c r="D479">
        <v>503100</v>
      </c>
      <c r="E479">
        <v>289.2846212680605</v>
      </c>
      <c r="F479">
        <v>7.5651000361294393E-2</v>
      </c>
      <c r="G479">
        <v>7.5651000360749801E-2</v>
      </c>
      <c r="H479">
        <v>95.309637977633329</v>
      </c>
      <c r="J479" s="4" t="s">
        <v>481</v>
      </c>
      <c r="K479" s="5">
        <v>931</v>
      </c>
      <c r="L479" s="13" t="s">
        <v>476</v>
      </c>
      <c r="M479" s="1">
        <v>503100</v>
      </c>
      <c r="N479" s="14">
        <v>295</v>
      </c>
      <c r="O479" s="14">
        <v>293</v>
      </c>
    </row>
    <row r="480" spans="4:15" ht="17.25">
      <c r="D480">
        <v>503105</v>
      </c>
      <c r="E480">
        <v>75.911567283108411</v>
      </c>
      <c r="F480">
        <v>1.9851680945871666E-2</v>
      </c>
      <c r="G480">
        <v>1.9851680945728759E-2</v>
      </c>
      <c r="H480">
        <v>95.329489658579064</v>
      </c>
      <c r="J480" s="4" t="s">
        <v>482</v>
      </c>
      <c r="K480" s="5">
        <v>10</v>
      </c>
      <c r="L480" s="13" t="s">
        <v>543</v>
      </c>
      <c r="M480" s="1">
        <v>503105</v>
      </c>
      <c r="N480" s="14">
        <v>126</v>
      </c>
      <c r="O480" s="14">
        <v>116</v>
      </c>
    </row>
    <row r="481" spans="4:15" ht="17.25">
      <c r="D481">
        <v>503110</v>
      </c>
      <c r="E481">
        <v>6.1549919418736607</v>
      </c>
      <c r="F481">
        <v>1.6095957523679745E-3</v>
      </c>
      <c r="G481">
        <v>1.6095957523563874E-3</v>
      </c>
      <c r="H481">
        <v>95.33109925433142</v>
      </c>
      <c r="J481" s="4" t="s">
        <v>483</v>
      </c>
      <c r="K481" s="5">
        <v>12</v>
      </c>
      <c r="L481" s="13" t="s">
        <v>477</v>
      </c>
      <c r="M481" s="1">
        <v>503110</v>
      </c>
      <c r="N481" s="14">
        <v>19</v>
      </c>
      <c r="O481" s="14">
        <v>15</v>
      </c>
    </row>
    <row r="482" spans="4:15" ht="17.25">
      <c r="D482">
        <v>503111</v>
      </c>
      <c r="E482">
        <v>41.033279612491071</v>
      </c>
      <c r="F482">
        <v>1.0730638349119829E-2</v>
      </c>
      <c r="G482">
        <v>1.0730638349042582E-2</v>
      </c>
      <c r="H482">
        <v>95.341829892680465</v>
      </c>
      <c r="J482" s="4" t="s">
        <v>484</v>
      </c>
      <c r="K482" s="5">
        <v>18</v>
      </c>
      <c r="L482" s="13" t="s">
        <v>478</v>
      </c>
      <c r="M482" s="1">
        <v>503111</v>
      </c>
      <c r="N482" s="14">
        <v>70</v>
      </c>
      <c r="O482" s="14">
        <v>62</v>
      </c>
    </row>
    <row r="483" spans="4:15" ht="17.25">
      <c r="D483">
        <v>503115</v>
      </c>
      <c r="E483">
        <v>186.70142223683354</v>
      </c>
      <c r="F483">
        <v>4.8824404488495003E-2</v>
      </c>
      <c r="G483">
        <v>4.8824404488143534E-2</v>
      </c>
      <c r="H483">
        <v>95.390654297168609</v>
      </c>
      <c r="J483" s="4" t="s">
        <v>485</v>
      </c>
      <c r="K483" s="5">
        <v>1</v>
      </c>
      <c r="L483" s="13" t="s">
        <v>479</v>
      </c>
      <c r="M483" s="1">
        <v>503115</v>
      </c>
      <c r="N483" s="14">
        <v>205</v>
      </c>
      <c r="O483" s="14">
        <v>188</v>
      </c>
    </row>
    <row r="484" spans="4:15" ht="17.25">
      <c r="D484">
        <v>503116</v>
      </c>
      <c r="E484">
        <v>58.472423447799777</v>
      </c>
      <c r="F484">
        <v>1.5291159647495757E-2</v>
      </c>
      <c r="G484">
        <v>1.529115964738568E-2</v>
      </c>
      <c r="H484">
        <v>95.405945456815999</v>
      </c>
      <c r="J484" s="4" t="s">
        <v>486</v>
      </c>
      <c r="K484" s="5">
        <v>49</v>
      </c>
      <c r="L484" s="13" t="s">
        <v>544</v>
      </c>
      <c r="M484" s="1">
        <v>503116</v>
      </c>
      <c r="N484" s="14">
        <v>90</v>
      </c>
      <c r="O484" s="14">
        <v>67</v>
      </c>
    </row>
    <row r="485" spans="4:15" ht="17.25">
      <c r="D485">
        <v>503117</v>
      </c>
      <c r="E485">
        <v>28.72329572874375</v>
      </c>
      <c r="F485">
        <v>7.5114468443838811E-3</v>
      </c>
      <c r="G485">
        <v>7.5114468443298081E-3</v>
      </c>
      <c r="H485">
        <v>95.413456903660332</v>
      </c>
      <c r="J485" s="4" t="s">
        <v>487</v>
      </c>
      <c r="K485" s="5">
        <v>3</v>
      </c>
      <c r="L485" s="13" t="s">
        <v>480</v>
      </c>
      <c r="M485" s="1">
        <v>503117</v>
      </c>
      <c r="N485" s="14">
        <v>50</v>
      </c>
      <c r="O485" s="14">
        <v>38</v>
      </c>
    </row>
    <row r="486" spans="4:15" ht="17.25">
      <c r="D486">
        <v>503120</v>
      </c>
      <c r="E486">
        <v>7077.2149011647125</v>
      </c>
      <c r="F486">
        <v>1.8507668492645251</v>
      </c>
      <c r="G486">
        <v>1.8507668492512017</v>
      </c>
      <c r="H486">
        <v>97.264223752911519</v>
      </c>
      <c r="J486" s="4" t="s">
        <v>488</v>
      </c>
      <c r="K486" s="5">
        <v>36</v>
      </c>
      <c r="L486" s="13" t="s">
        <v>481</v>
      </c>
      <c r="M486" s="1">
        <v>503120</v>
      </c>
      <c r="N486" s="14">
        <v>7455</v>
      </c>
      <c r="O486" s="14">
        <v>7828</v>
      </c>
    </row>
    <row r="487" spans="4:15" ht="17.25">
      <c r="D487">
        <v>503125</v>
      </c>
      <c r="E487">
        <v>98.479871069978344</v>
      </c>
      <c r="F487">
        <v>2.5753532037887533E-2</v>
      </c>
      <c r="G487">
        <v>2.5753532037702139E-2</v>
      </c>
      <c r="H487">
        <v>97.289977284949217</v>
      </c>
      <c r="J487" s="4" t="s">
        <v>489</v>
      </c>
      <c r="K487" s="5">
        <v>2</v>
      </c>
      <c r="L487" s="13" t="s">
        <v>482</v>
      </c>
      <c r="M487" s="1">
        <v>503125</v>
      </c>
      <c r="N487" s="14">
        <v>115</v>
      </c>
      <c r="O487" s="14">
        <v>104</v>
      </c>
    </row>
    <row r="488" spans="4:15" ht="17.25">
      <c r="D488">
        <v>503126</v>
      </c>
      <c r="E488">
        <v>93.350711118416996</v>
      </c>
      <c r="F488">
        <v>2.4412202244247564E-2</v>
      </c>
      <c r="G488">
        <v>2.4412202244071826E-2</v>
      </c>
      <c r="H488">
        <v>97.314389487193296</v>
      </c>
      <c r="J488" s="4" t="s">
        <v>490</v>
      </c>
      <c r="K488" s="5">
        <v>829</v>
      </c>
      <c r="L488" s="13" t="s">
        <v>545</v>
      </c>
      <c r="M488" s="1">
        <v>503126</v>
      </c>
      <c r="N488" s="14">
        <v>112</v>
      </c>
      <c r="O488" s="14">
        <v>113</v>
      </c>
    </row>
    <row r="489" spans="4:15" ht="17.25">
      <c r="D489">
        <v>503135</v>
      </c>
      <c r="E489">
        <v>137.46148670184459</v>
      </c>
      <c r="F489">
        <v>3.5947638469551298E-2</v>
      </c>
      <c r="G489">
        <v>3.5947638469292519E-2</v>
      </c>
      <c r="H489">
        <v>97.350337125662591</v>
      </c>
      <c r="J489" s="4" t="s">
        <v>491</v>
      </c>
      <c r="K489" s="5">
        <v>2</v>
      </c>
      <c r="L489" s="13" t="s">
        <v>483</v>
      </c>
      <c r="M489" s="1">
        <v>503135</v>
      </c>
      <c r="N489" s="14">
        <v>127</v>
      </c>
      <c r="O489" s="14">
        <v>138</v>
      </c>
    </row>
    <row r="490" spans="4:15" ht="17.25">
      <c r="D490">
        <v>503145</v>
      </c>
      <c r="E490">
        <v>372.37701248335435</v>
      </c>
      <c r="F490">
        <v>9.7380543018261906E-2</v>
      </c>
      <c r="G490">
        <v>9.7380543017560883E-2</v>
      </c>
      <c r="H490">
        <v>97.447717668680156</v>
      </c>
      <c r="J490" s="4" t="s">
        <v>492</v>
      </c>
      <c r="K490" s="5">
        <v>1</v>
      </c>
      <c r="L490" s="13" t="s">
        <v>484</v>
      </c>
      <c r="M490" s="1">
        <v>503145</v>
      </c>
      <c r="N490" s="14">
        <v>360</v>
      </c>
      <c r="O490" s="14">
        <v>385</v>
      </c>
    </row>
    <row r="491" spans="4:15" ht="17.25">
      <c r="D491">
        <v>503150</v>
      </c>
      <c r="E491">
        <v>109.76402296341331</v>
      </c>
      <c r="F491">
        <v>2.8704457583895466E-2</v>
      </c>
      <c r="G491">
        <v>2.8704457583688829E-2</v>
      </c>
      <c r="H491">
        <v>97.476422126263842</v>
      </c>
      <c r="J491" s="4" t="s">
        <v>493</v>
      </c>
      <c r="K491" s="5">
        <v>2</v>
      </c>
      <c r="L491" s="13" t="s">
        <v>485</v>
      </c>
      <c r="M491" s="1">
        <v>503150</v>
      </c>
      <c r="N491" s="14">
        <v>152</v>
      </c>
      <c r="O491" s="14">
        <v>142</v>
      </c>
    </row>
    <row r="492" spans="4:15" ht="17.25">
      <c r="D492">
        <v>503170</v>
      </c>
      <c r="E492">
        <v>417.51362005709422</v>
      </c>
      <c r="F492">
        <v>0.10918424520229363</v>
      </c>
      <c r="G492">
        <v>0.10918424520150764</v>
      </c>
      <c r="H492">
        <v>97.585606371465346</v>
      </c>
      <c r="J492" s="4" t="s">
        <v>494</v>
      </c>
      <c r="K492" s="5">
        <v>372</v>
      </c>
      <c r="L492" s="13" t="s">
        <v>486</v>
      </c>
      <c r="M492" s="1">
        <v>503170</v>
      </c>
      <c r="N492" s="14">
        <v>452</v>
      </c>
      <c r="O492" s="14">
        <v>486</v>
      </c>
    </row>
    <row r="493" spans="4:15" ht="17.25">
      <c r="D493">
        <v>503210</v>
      </c>
      <c r="E493">
        <v>68.730743350922523</v>
      </c>
      <c r="F493">
        <v>1.7973819234775708E-2</v>
      </c>
      <c r="G493">
        <v>1.7973819234646322E-2</v>
      </c>
      <c r="H493">
        <v>97.603580190700001</v>
      </c>
      <c r="J493" s="4" t="s">
        <v>495</v>
      </c>
      <c r="K493" s="5">
        <v>6</v>
      </c>
      <c r="L493" s="13" t="s">
        <v>546</v>
      </c>
      <c r="M493" s="1">
        <v>503210</v>
      </c>
      <c r="N493" s="14">
        <v>100</v>
      </c>
      <c r="O493" s="14">
        <v>102</v>
      </c>
    </row>
    <row r="494" spans="4:15" ht="17.25">
      <c r="D494">
        <v>503215</v>
      </c>
      <c r="E494">
        <v>551.8976107880037</v>
      </c>
      <c r="F494">
        <v>0.14432708579566139</v>
      </c>
      <c r="G494">
        <v>0.14432708579462242</v>
      </c>
      <c r="H494">
        <v>97.747907276494615</v>
      </c>
      <c r="J494" s="4" t="s">
        <v>496</v>
      </c>
      <c r="K494" s="5">
        <v>22</v>
      </c>
      <c r="L494" s="13" t="s">
        <v>488</v>
      </c>
      <c r="M494" s="1">
        <v>503215</v>
      </c>
      <c r="N494" s="14">
        <v>726</v>
      </c>
      <c r="O494" s="14">
        <v>673</v>
      </c>
    </row>
    <row r="495" spans="4:15" ht="34.5">
      <c r="D495">
        <v>503225</v>
      </c>
      <c r="E495">
        <v>166.18478243058814</v>
      </c>
      <c r="F495">
        <v>4.3459085313935129E-2</v>
      </c>
      <c r="G495">
        <v>4.3459085313622275E-2</v>
      </c>
      <c r="H495">
        <v>97.791366361808244</v>
      </c>
      <c r="J495" s="4" t="s">
        <v>497</v>
      </c>
      <c r="K495" s="5">
        <v>2</v>
      </c>
      <c r="L495" s="13" t="s">
        <v>489</v>
      </c>
      <c r="M495" s="1">
        <v>503225</v>
      </c>
      <c r="N495" s="14">
        <v>222</v>
      </c>
      <c r="O495" s="14">
        <v>206</v>
      </c>
    </row>
    <row r="496" spans="4:15" ht="17.25">
      <c r="D496">
        <v>503245</v>
      </c>
      <c r="E496">
        <v>4468.5241498004661</v>
      </c>
      <c r="F496">
        <v>1.1685665162191987</v>
      </c>
      <c r="G496">
        <v>1.1685665162107866</v>
      </c>
      <c r="H496">
        <v>98.959932878019032</v>
      </c>
      <c r="J496" s="6" t="s">
        <v>98</v>
      </c>
      <c r="K496" s="7">
        <v>16447</v>
      </c>
      <c r="L496" s="13" t="s">
        <v>490</v>
      </c>
      <c r="M496" s="1">
        <v>503245</v>
      </c>
      <c r="N496" s="14">
        <v>4552</v>
      </c>
      <c r="O496" s="14">
        <v>4890</v>
      </c>
    </row>
    <row r="497" spans="4:15" ht="51.75">
      <c r="D497">
        <v>503255</v>
      </c>
      <c r="E497">
        <v>52.317431505926116</v>
      </c>
      <c r="F497">
        <v>1.3681563895127783E-2</v>
      </c>
      <c r="G497">
        <v>1.3681563895029293E-2</v>
      </c>
      <c r="H497">
        <v>98.973614441914066</v>
      </c>
      <c r="J497" s="4" t="s">
        <v>498</v>
      </c>
      <c r="K497" s="5">
        <v>8</v>
      </c>
      <c r="L497" s="13" t="s">
        <v>491</v>
      </c>
      <c r="M497" s="1">
        <v>503255</v>
      </c>
      <c r="N497" s="14">
        <v>77</v>
      </c>
      <c r="O497" s="14">
        <v>76</v>
      </c>
    </row>
    <row r="498" spans="4:15" ht="17.25">
      <c r="D498">
        <v>503260</v>
      </c>
      <c r="E498">
        <v>58.472423447799777</v>
      </c>
      <c r="F498">
        <v>1.5291159647495757E-2</v>
      </c>
      <c r="G498">
        <v>1.529115964738568E-2</v>
      </c>
      <c r="H498">
        <v>98.988905601561456</v>
      </c>
      <c r="J498" s="4" t="s">
        <v>499</v>
      </c>
      <c r="K498" s="5">
        <v>978</v>
      </c>
      <c r="L498" s="13" t="s">
        <v>492</v>
      </c>
      <c r="M498" s="1">
        <v>503260</v>
      </c>
      <c r="N498" s="14">
        <v>85</v>
      </c>
      <c r="O498" s="14">
        <v>72</v>
      </c>
    </row>
    <row r="499" spans="4:15" ht="17.25">
      <c r="D499">
        <v>503265</v>
      </c>
      <c r="E499">
        <v>51.291599515613839</v>
      </c>
      <c r="F499">
        <v>1.3413297936399787E-2</v>
      </c>
      <c r="G499">
        <v>1.3413297936303229E-2</v>
      </c>
      <c r="H499">
        <v>99.002318899497752</v>
      </c>
      <c r="J499" s="4" t="s">
        <v>500</v>
      </c>
      <c r="K499" s="5">
        <v>426</v>
      </c>
      <c r="L499" s="13" t="s">
        <v>493</v>
      </c>
      <c r="M499" s="1">
        <v>503265</v>
      </c>
      <c r="N499" s="14">
        <v>96</v>
      </c>
      <c r="O499" s="14">
        <v>104</v>
      </c>
    </row>
    <row r="500" spans="4:15" ht="17.25">
      <c r="D500">
        <v>503295</v>
      </c>
      <c r="E500">
        <v>50.265767525301563</v>
      </c>
      <c r="F500">
        <v>1.3145031977671792E-2</v>
      </c>
      <c r="G500">
        <v>1.3145031977577163E-2</v>
      </c>
      <c r="H500">
        <v>99.015463931475324</v>
      </c>
      <c r="J500" s="4" t="s">
        <v>501</v>
      </c>
      <c r="K500" s="5">
        <v>1181</v>
      </c>
      <c r="L500" s="13" t="s">
        <v>547</v>
      </c>
      <c r="M500" s="1">
        <v>503295</v>
      </c>
      <c r="N500" s="14">
        <v>63</v>
      </c>
      <c r="O500" s="14">
        <v>59</v>
      </c>
    </row>
    <row r="501" spans="4:15" ht="17.25">
      <c r="D501">
        <v>503305</v>
      </c>
      <c r="E501">
        <v>10.258319903122768</v>
      </c>
      <c r="F501">
        <v>2.6826595872799573E-3</v>
      </c>
      <c r="G501">
        <v>2.6826595872606455E-3</v>
      </c>
      <c r="H501">
        <v>99.018146591062589</v>
      </c>
      <c r="J501" s="4" t="s">
        <v>502</v>
      </c>
      <c r="K501" s="5">
        <v>2184</v>
      </c>
      <c r="L501" s="13" t="s">
        <v>548</v>
      </c>
      <c r="M501" s="1">
        <v>503305</v>
      </c>
      <c r="N501" s="14">
        <v>13</v>
      </c>
      <c r="O501" s="14">
        <v>13</v>
      </c>
    </row>
    <row r="502" spans="4:15" ht="17.25">
      <c r="D502">
        <v>503310</v>
      </c>
      <c r="E502">
        <v>22.568303786870089</v>
      </c>
      <c r="F502">
        <v>5.9018510920159067E-3</v>
      </c>
      <c r="G502">
        <v>5.9018510919734207E-3</v>
      </c>
      <c r="H502">
        <v>99.024048442154552</v>
      </c>
      <c r="J502" s="6" t="s">
        <v>98</v>
      </c>
      <c r="K502" s="7">
        <v>4777</v>
      </c>
      <c r="L502" s="13" t="s">
        <v>549</v>
      </c>
      <c r="M502" s="1">
        <v>503310</v>
      </c>
      <c r="N502" s="14">
        <v>29</v>
      </c>
      <c r="O502" s="14">
        <v>29</v>
      </c>
    </row>
    <row r="503" spans="4:15" ht="17.25">
      <c r="D503">
        <v>503320</v>
      </c>
      <c r="E503">
        <v>2950.2928041382229</v>
      </c>
      <c r="F503">
        <v>0.77153289730174579</v>
      </c>
      <c r="G503">
        <v>0.77153289729619168</v>
      </c>
      <c r="H503">
        <v>99.795581339450749</v>
      </c>
      <c r="J503" s="4" t="s">
        <v>503</v>
      </c>
      <c r="K503" s="5">
        <v>652</v>
      </c>
      <c r="L503" s="13" t="s">
        <v>494</v>
      </c>
      <c r="M503" s="1">
        <v>503320</v>
      </c>
      <c r="N503" s="14">
        <v>3019</v>
      </c>
      <c r="O503" s="14">
        <v>3220</v>
      </c>
    </row>
    <row r="504" spans="4:15" ht="17.25">
      <c r="D504">
        <v>503321</v>
      </c>
      <c r="E504">
        <v>58.472423447799777</v>
      </c>
      <c r="F504">
        <v>1.5291159647495757E-2</v>
      </c>
      <c r="G504">
        <v>1.529115964738568E-2</v>
      </c>
      <c r="H504">
        <v>99.810872499098139</v>
      </c>
      <c r="J504" s="4" t="s">
        <v>504</v>
      </c>
      <c r="K504" s="5">
        <v>12626</v>
      </c>
      <c r="L504" s="13" t="s">
        <v>495</v>
      </c>
      <c r="M504" s="1">
        <v>503321</v>
      </c>
      <c r="N504" s="14">
        <v>73</v>
      </c>
      <c r="O504" s="14">
        <v>71</v>
      </c>
    </row>
    <row r="505" spans="4:15" ht="17.25">
      <c r="D505">
        <v>503325</v>
      </c>
      <c r="E505">
        <v>23.594135777182366</v>
      </c>
      <c r="F505">
        <v>6.1701170507439023E-3</v>
      </c>
      <c r="G505">
        <v>6.1701170506994847E-3</v>
      </c>
      <c r="H505">
        <v>99.817042616148839</v>
      </c>
      <c r="J505" s="4" t="s">
        <v>9</v>
      </c>
      <c r="K505" s="5">
        <v>44</v>
      </c>
      <c r="L505" s="13" t="s">
        <v>550</v>
      </c>
      <c r="M505" s="1">
        <v>503325</v>
      </c>
      <c r="N505" s="14">
        <v>31</v>
      </c>
      <c r="O505" s="14">
        <v>28</v>
      </c>
    </row>
    <row r="506" spans="4:15" ht="34.5">
      <c r="D506">
        <v>503335</v>
      </c>
      <c r="E506">
        <v>487.27019539832855</v>
      </c>
      <c r="F506">
        <v>0.1274263303957972</v>
      </c>
      <c r="G506">
        <v>0.12742633039487991</v>
      </c>
      <c r="H506">
        <v>99.944468946543722</v>
      </c>
      <c r="J506" s="4" t="s">
        <v>505</v>
      </c>
      <c r="K506" s="5">
        <v>58</v>
      </c>
      <c r="L506" s="13" t="s">
        <v>496</v>
      </c>
      <c r="M506" s="1">
        <v>503335</v>
      </c>
      <c r="N506" s="14">
        <v>566</v>
      </c>
      <c r="O506" s="14">
        <v>561</v>
      </c>
    </row>
    <row r="507" spans="4:15" ht="17.25">
      <c r="D507">
        <v>503345</v>
      </c>
      <c r="E507">
        <v>1.0258319903122768</v>
      </c>
      <c r="F507">
        <v>2.6826595872799576E-4</v>
      </c>
      <c r="G507">
        <v>2.6826595872606458E-4</v>
      </c>
      <c r="H507">
        <v>99.944737212502432</v>
      </c>
      <c r="J507" s="4" t="s">
        <v>506</v>
      </c>
      <c r="K507" s="5">
        <v>22</v>
      </c>
      <c r="L507" s="13" t="s">
        <v>551</v>
      </c>
      <c r="M507" s="1">
        <v>503345</v>
      </c>
      <c r="N507" s="14">
        <v>2</v>
      </c>
      <c r="O507" s="14">
        <v>2</v>
      </c>
    </row>
    <row r="508" spans="4:15" ht="17.25">
      <c r="D508">
        <v>503350</v>
      </c>
      <c r="E508">
        <v>41.033279612491071</v>
      </c>
      <c r="F508">
        <v>1.0730638349119829E-2</v>
      </c>
      <c r="G508">
        <v>1.0730638349042582E-2</v>
      </c>
      <c r="H508">
        <v>99.955467850851477</v>
      </c>
      <c r="J508" s="6" t="s">
        <v>98</v>
      </c>
      <c r="K508" s="7">
        <v>13402</v>
      </c>
      <c r="L508" s="13" t="s">
        <v>552</v>
      </c>
      <c r="M508" s="1">
        <v>503350</v>
      </c>
      <c r="N508" s="14">
        <v>57</v>
      </c>
      <c r="O508" s="14">
        <v>57</v>
      </c>
    </row>
    <row r="509" spans="4:15" ht="34.5">
      <c r="D509">
        <v>503360</v>
      </c>
      <c r="E509">
        <v>22.568303786870089</v>
      </c>
      <c r="F509">
        <v>5.9018510920159067E-3</v>
      </c>
      <c r="G509">
        <v>5.9018510919734207E-3</v>
      </c>
      <c r="H509">
        <v>99.961369701943454</v>
      </c>
      <c r="J509" s="4" t="s">
        <v>507</v>
      </c>
      <c r="K509" s="5">
        <v>645</v>
      </c>
      <c r="L509" s="13" t="s">
        <v>553</v>
      </c>
      <c r="M509" s="1">
        <v>503360</v>
      </c>
      <c r="N509" s="14">
        <v>41</v>
      </c>
      <c r="O509" s="14">
        <v>40</v>
      </c>
    </row>
    <row r="510" spans="4:15" ht="17.25">
      <c r="D510">
        <v>503375</v>
      </c>
      <c r="E510">
        <v>13.335815874059598</v>
      </c>
      <c r="F510">
        <v>3.4874574634639445E-3</v>
      </c>
      <c r="G510">
        <v>3.4874574634388392E-3</v>
      </c>
      <c r="H510">
        <v>99.96485715940689</v>
      </c>
      <c r="J510" s="4" t="s">
        <v>508</v>
      </c>
      <c r="K510" s="5">
        <v>785</v>
      </c>
      <c r="L510" s="13" t="s">
        <v>554</v>
      </c>
      <c r="M510" s="1">
        <v>503375</v>
      </c>
      <c r="N510" s="14">
        <v>16</v>
      </c>
      <c r="O510" s="14">
        <v>16</v>
      </c>
    </row>
    <row r="511" spans="4:15" ht="17.25">
      <c r="D511">
        <v>503380</v>
      </c>
      <c r="E511">
        <v>49.239935534989286</v>
      </c>
      <c r="F511">
        <v>1.2876766018943796E-2</v>
      </c>
      <c r="G511">
        <v>1.2876766018851099E-2</v>
      </c>
      <c r="H511">
        <v>99.977733925425738</v>
      </c>
      <c r="J511" s="4" t="s">
        <v>509</v>
      </c>
      <c r="K511" s="5">
        <v>586</v>
      </c>
      <c r="L511" s="13" t="s">
        <v>555</v>
      </c>
      <c r="M511" s="1">
        <v>503380</v>
      </c>
      <c r="N511" s="14">
        <v>55</v>
      </c>
      <c r="O511" s="14">
        <v>59</v>
      </c>
    </row>
    <row r="512" spans="4:15" ht="17.25">
      <c r="D512">
        <v>503405</v>
      </c>
      <c r="E512">
        <v>85.144055195918838</v>
      </c>
      <c r="F512">
        <v>2.2266074574423613E-2</v>
      </c>
      <c r="G512">
        <v>2.2266074574263325E-2</v>
      </c>
      <c r="H512">
        <v>100</v>
      </c>
      <c r="J512" s="4" t="s">
        <v>510</v>
      </c>
      <c r="K512" s="5">
        <v>200</v>
      </c>
      <c r="L512" s="13" t="s">
        <v>497</v>
      </c>
      <c r="M512" s="1">
        <v>503405</v>
      </c>
      <c r="N512" s="14">
        <v>100</v>
      </c>
      <c r="O512" s="14">
        <v>104</v>
      </c>
    </row>
    <row r="513" spans="4:15" ht="17.25">
      <c r="D513" t="s">
        <v>19</v>
      </c>
      <c r="E513">
        <v>382393.64963923302</v>
      </c>
      <c r="F513">
        <v>100.00000000071988</v>
      </c>
      <c r="G513">
        <v>100</v>
      </c>
      <c r="J513" s="4" t="s">
        <v>511</v>
      </c>
      <c r="K513" s="5">
        <v>244</v>
      </c>
      <c r="L513" s="15" t="s">
        <v>98</v>
      </c>
      <c r="M513" s="16" t="s">
        <v>19</v>
      </c>
      <c r="N513" s="17">
        <f>SUM(N4:N512)</f>
        <v>319258</v>
      </c>
      <c r="O513" s="17">
        <f>SUM(O4:O512)</f>
        <v>456306</v>
      </c>
    </row>
    <row r="514" spans="4:15" ht="17.25">
      <c r="J514" s="4" t="s">
        <v>512</v>
      </c>
      <c r="K514" s="5">
        <v>158</v>
      </c>
    </row>
    <row r="515" spans="4:15" ht="17.25">
      <c r="J515" s="4" t="s">
        <v>513</v>
      </c>
      <c r="K515" s="5">
        <v>442</v>
      </c>
    </row>
    <row r="516" spans="4:15" ht="17.25">
      <c r="J516" s="4" t="s">
        <v>514</v>
      </c>
      <c r="K516" s="5">
        <v>122</v>
      </c>
    </row>
    <row r="517" spans="4:15" ht="17.25">
      <c r="J517" s="4" t="s">
        <v>515</v>
      </c>
      <c r="K517" s="5">
        <v>1108</v>
      </c>
    </row>
    <row r="518" spans="4:15" ht="17.25">
      <c r="J518" s="4" t="s">
        <v>516</v>
      </c>
      <c r="K518" s="5">
        <v>89</v>
      </c>
    </row>
    <row r="519" spans="4:15" ht="17.25">
      <c r="J519" s="4" t="s">
        <v>517</v>
      </c>
      <c r="K519" s="5">
        <v>62</v>
      </c>
    </row>
    <row r="520" spans="4:15" ht="17.25">
      <c r="J520" s="6" t="s">
        <v>98</v>
      </c>
      <c r="K520" s="7">
        <v>4441</v>
      </c>
    </row>
    <row r="521" spans="4:15" ht="17.25">
      <c r="J521" s="4" t="s">
        <v>518</v>
      </c>
      <c r="K521" s="5">
        <v>377</v>
      </c>
    </row>
    <row r="522" spans="4:15" ht="17.25">
      <c r="J522" s="4" t="s">
        <v>11</v>
      </c>
      <c r="K522" s="5">
        <v>660</v>
      </c>
    </row>
    <row r="523" spans="4:15" ht="17.25">
      <c r="J523" s="4" t="s">
        <v>10</v>
      </c>
      <c r="K523" s="5">
        <v>3282</v>
      </c>
    </row>
    <row r="524" spans="4:15" ht="17.25">
      <c r="J524" s="4" t="s">
        <v>519</v>
      </c>
      <c r="K524" s="5">
        <v>698</v>
      </c>
    </row>
    <row r="525" spans="4:15" ht="34.5">
      <c r="J525" s="4" t="s">
        <v>520</v>
      </c>
      <c r="K525" s="5">
        <v>103</v>
      </c>
    </row>
    <row r="526" spans="4:15" ht="17.25">
      <c r="J526" s="4" t="s">
        <v>521</v>
      </c>
      <c r="K526" s="5">
        <v>287</v>
      </c>
    </row>
    <row r="527" spans="4:15" ht="17.25">
      <c r="J527" s="4" t="s">
        <v>522</v>
      </c>
      <c r="K527" s="5">
        <v>225</v>
      </c>
    </row>
    <row r="528" spans="4:15" ht="17.25">
      <c r="J528" s="4" t="s">
        <v>523</v>
      </c>
      <c r="K528" s="5">
        <v>103</v>
      </c>
    </row>
    <row r="529" spans="10:11" ht="17.25">
      <c r="J529" s="6" t="s">
        <v>98</v>
      </c>
      <c r="K529" s="7">
        <v>5735</v>
      </c>
    </row>
    <row r="530" spans="10:11" ht="17.25">
      <c r="J530" s="4" t="s">
        <v>524</v>
      </c>
      <c r="K530" s="5">
        <v>2510</v>
      </c>
    </row>
    <row r="531" spans="10:11" ht="17.25">
      <c r="J531" s="4" t="s">
        <v>525</v>
      </c>
      <c r="K531" s="5">
        <v>965</v>
      </c>
    </row>
    <row r="532" spans="10:11" ht="17.25">
      <c r="J532" s="4" t="s">
        <v>526</v>
      </c>
      <c r="K532" s="5">
        <v>93</v>
      </c>
    </row>
    <row r="533" spans="10:11" ht="17.25">
      <c r="J533" s="9" t="s">
        <v>527</v>
      </c>
      <c r="K533" s="10">
        <v>124</v>
      </c>
    </row>
    <row r="534" spans="10:11" ht="17.25">
      <c r="J534" s="11" t="s">
        <v>98</v>
      </c>
      <c r="K534" s="12">
        <v>3692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mduraidi</dc:creator>
  <cp:lastModifiedBy>omayma</cp:lastModifiedBy>
  <cp:lastPrinted>2012-01-12T09:53:49Z</cp:lastPrinted>
  <dcterms:created xsi:type="dcterms:W3CDTF">2008-08-13T12:41:34Z</dcterms:created>
  <dcterms:modified xsi:type="dcterms:W3CDTF">2012-01-19T08:09:14Z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